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5" yWindow="-15" windowWidth="7245" windowHeight="5655" tabRatio="599" activeTab="3"/>
  </bookViews>
  <sheets>
    <sheet name="PG" sheetId="30" r:id="rId1"/>
    <sheet name="1" sheetId="34" r:id="rId2"/>
    <sheet name="2" sheetId="3" r:id="rId3"/>
    <sheet name="3" sheetId="39" r:id="rId4"/>
    <sheet name="4" sheetId="5" r:id="rId5"/>
    <sheet name="5" sheetId="7" r:id="rId6"/>
    <sheet name="6" sheetId="9" r:id="rId7"/>
    <sheet name="7" sheetId="33" r:id="rId8"/>
    <sheet name="8-9" sheetId="42" r:id="rId9"/>
    <sheet name="10-11" sheetId="32" r:id="rId10"/>
    <sheet name="12-13" sheetId="15" r:id="rId11"/>
    <sheet name="14-15-16" sheetId="43" r:id="rId12"/>
    <sheet name="17-18" sheetId="17" r:id="rId13"/>
    <sheet name="19-20" sheetId="35" r:id="rId14"/>
    <sheet name="21-22" sheetId="21" r:id="rId15"/>
    <sheet name="23" sheetId="23" r:id="rId16"/>
    <sheet name="23(suite)" sheetId="37" r:id="rId17"/>
    <sheet name="24" sheetId="25" r:id="rId18"/>
    <sheet name="25" sheetId="27" r:id="rId19"/>
    <sheet name="monnaie" sheetId="38" r:id="rId20"/>
    <sheet name="Graph" sheetId="31" r:id="rId21"/>
    <sheet name="Feuil1" sheetId="40" r:id="rId22"/>
    <sheet name="Feuil2" sheetId="41" r:id="rId23"/>
  </sheets>
  <externalReferences>
    <externalReference r:id="rId24"/>
    <externalReference r:id="rId25"/>
  </externalReferences>
  <definedNames>
    <definedName name="_Key1" hidden="1">#REF!</definedName>
    <definedName name="_Order1" hidden="1">255</definedName>
    <definedName name="_Regression_Int" localSheetId="10" hidden="1">1</definedName>
    <definedName name="_Regression_Int" localSheetId="12" hidden="1">1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7" hidden="1">1</definedName>
    <definedName name="_Regression_Int" localSheetId="18" hidden="1">1</definedName>
    <definedName name="_Regression_Int" localSheetId="5" hidden="1">1</definedName>
    <definedName name="_Regression_Int" localSheetId="6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>#REF!</definedName>
    <definedName name="Zone_impres_MI" localSheetId="19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9" i="33"/>
  <c r="B11"/>
  <c r="E16"/>
  <c r="F16"/>
  <c r="C11"/>
  <c r="D11"/>
  <c r="E11"/>
  <c r="F11"/>
  <c r="B9" i="42"/>
  <c r="C9"/>
  <c r="D9"/>
  <c r="E9"/>
  <c r="F9"/>
  <c r="B25"/>
  <c r="C25"/>
  <c r="D25"/>
  <c r="E25"/>
  <c r="F25"/>
  <c r="B35"/>
  <c r="C35"/>
  <c r="D35"/>
  <c r="E35"/>
  <c r="F35"/>
  <c r="B23" i="33"/>
  <c r="C23"/>
  <c r="D23"/>
  <c r="E23"/>
  <c r="F23"/>
  <c r="C9"/>
  <c r="D9"/>
  <c r="E9"/>
  <c r="F9"/>
  <c r="C13"/>
  <c r="D13"/>
  <c r="E13"/>
  <c r="F13"/>
  <c r="D32" i="31"/>
  <c r="B33" i="38"/>
</calcChain>
</file>

<file path=xl/sharedStrings.xml><?xml version="1.0" encoding="utf-8"?>
<sst xmlns="http://schemas.openxmlformats.org/spreadsheetml/2006/main" count="2906" uniqueCount="1931">
  <si>
    <t xml:space="preserve">  TMP des </t>
  </si>
  <si>
    <t xml:space="preserve">  banques</t>
  </si>
  <si>
    <t xml:space="preserve">  TMP des sociétés de </t>
  </si>
  <si>
    <t xml:space="preserve">  financement</t>
  </si>
  <si>
    <t xml:space="preserve">السعر المتوسط </t>
  </si>
  <si>
    <t>المرجح للبنوك</t>
  </si>
  <si>
    <t>شركات القرض الإيجاري</t>
  </si>
  <si>
    <r>
      <t>تطور المجمعات النقدية</t>
    </r>
    <r>
      <rPr>
        <sz val="10"/>
        <rFont val="Times New Roman"/>
        <family val="1"/>
      </rPr>
      <t xml:space="preserve"> (بمليار درهم) </t>
    </r>
  </si>
  <si>
    <t>شركات تحصيل وشراء الديون</t>
  </si>
  <si>
    <t xml:space="preserve">  Source : Bank Al-Maghrib</t>
  </si>
  <si>
    <t>En %</t>
  </si>
  <si>
    <t xml:space="preserve"> ( Appels </t>
  </si>
  <si>
    <t xml:space="preserve">    Moyenne</t>
  </si>
  <si>
    <t>d'offres)</t>
  </si>
  <si>
    <t xml:space="preserve">   mensuelle</t>
  </si>
  <si>
    <t xml:space="preserve"> Janvier </t>
  </si>
  <si>
    <t xml:space="preserve"> Février</t>
  </si>
  <si>
    <t xml:space="preserve"> Mars</t>
  </si>
  <si>
    <t xml:space="preserve"> Avril </t>
  </si>
  <si>
    <t xml:space="preserve"> Mai</t>
  </si>
  <si>
    <t xml:space="preserve"> Juin </t>
  </si>
  <si>
    <t xml:space="preserve"> Juillet</t>
  </si>
  <si>
    <t xml:space="preserve">في 31 دجنبر  </t>
  </si>
  <si>
    <t xml:space="preserve">Au 31 Décembre </t>
  </si>
  <si>
    <t xml:space="preserve"> Août</t>
  </si>
  <si>
    <t xml:space="preserve"> Septembre </t>
  </si>
  <si>
    <t xml:space="preserve"> Octobre</t>
  </si>
  <si>
    <t xml:space="preserve"> Novembre</t>
  </si>
  <si>
    <t xml:space="preserve"> Décembre</t>
  </si>
  <si>
    <t xml:space="preserve">  يناير</t>
  </si>
  <si>
    <t xml:space="preserve">  فبراير</t>
  </si>
  <si>
    <t xml:space="preserve">  مارس</t>
  </si>
  <si>
    <t xml:space="preserve">  أبريل</t>
  </si>
  <si>
    <t xml:space="preserve">  مايو</t>
  </si>
  <si>
    <t xml:space="preserve">  يونيو</t>
  </si>
  <si>
    <t xml:space="preserve">  يوليوز</t>
  </si>
  <si>
    <t xml:space="preserve">  غشت</t>
  </si>
  <si>
    <t xml:space="preserve">  شتنبر</t>
  </si>
  <si>
    <t xml:space="preserve">  أكتوبر</t>
  </si>
  <si>
    <t xml:space="preserve">  نونبر</t>
  </si>
  <si>
    <t>8.8945</t>
  </si>
  <si>
    <t>7.5338</t>
  </si>
  <si>
    <t>11.779</t>
  </si>
  <si>
    <t>6.6153</t>
  </si>
  <si>
    <t>8.0740</t>
  </si>
  <si>
    <t>11.212</t>
  </si>
  <si>
    <t>8.9480</t>
  </si>
  <si>
    <t>7.5791</t>
  </si>
  <si>
    <t>11.850</t>
  </si>
  <si>
    <t>6.6551</t>
  </si>
  <si>
    <t>8.1225</t>
  </si>
  <si>
    <t>11.280</t>
  </si>
  <si>
    <t xml:space="preserve">  دجنبر</t>
  </si>
  <si>
    <t xml:space="preserve"> يوليوز - دجنبر</t>
  </si>
  <si>
    <t xml:space="preserve"> يناير - يونيو</t>
  </si>
  <si>
    <t>و منظمات الإحتياط</t>
  </si>
  <si>
    <t xml:space="preserve">    5 ans</t>
  </si>
  <si>
    <t xml:space="preserve">    7 ans </t>
  </si>
  <si>
    <t xml:space="preserve">    8 ans </t>
  </si>
  <si>
    <t xml:space="preserve">   10 ans</t>
  </si>
  <si>
    <t xml:space="preserve">   15 ans</t>
  </si>
  <si>
    <t xml:space="preserve"> سندات الإيداع</t>
  </si>
  <si>
    <t xml:space="preserve"> سندات شركات التمويل</t>
  </si>
  <si>
    <t xml:space="preserve">   Industries extractives</t>
  </si>
  <si>
    <t xml:space="preserve"> الصناعات الاستخراجية </t>
  </si>
  <si>
    <t>de dépôt</t>
  </si>
  <si>
    <t xml:space="preserve"> مارس2008</t>
  </si>
  <si>
    <t xml:space="preserve"> Mars 2008</t>
  </si>
  <si>
    <t xml:space="preserve">   Bâtiment et travaux publics</t>
  </si>
  <si>
    <t>في 31 دجنبر</t>
  </si>
  <si>
    <t>بمليون درهم</t>
  </si>
  <si>
    <t xml:space="preserve">             V</t>
  </si>
  <si>
    <t>أورو</t>
  </si>
  <si>
    <t xml:space="preserve">بالنسبة المئوية </t>
  </si>
  <si>
    <t xml:space="preserve">إلى غاية 31 دجنبر </t>
  </si>
  <si>
    <t xml:space="preserve">بمليون درهم </t>
  </si>
  <si>
    <t xml:space="preserve">   Commerce</t>
  </si>
  <si>
    <t xml:space="preserve"> التجارة </t>
  </si>
  <si>
    <t xml:space="preserve">   Autres services</t>
  </si>
  <si>
    <t xml:space="preserve">  7 سنوات</t>
  </si>
  <si>
    <t xml:space="preserve"> أوراق الخزينة</t>
  </si>
  <si>
    <t xml:space="preserve">  5 سنوات</t>
  </si>
  <si>
    <t xml:space="preserve">  8 سنوات</t>
  </si>
  <si>
    <t xml:space="preserve">  10 سنوات</t>
  </si>
  <si>
    <t xml:space="preserve">  15 سنة</t>
  </si>
  <si>
    <t xml:space="preserve"> S.A‎.O.P.‎‎‎‎‎‎‎</t>
  </si>
  <si>
    <t xml:space="preserve">    par adjudication au cours du semestre précédent, diminué de 50 points de base. </t>
  </si>
  <si>
    <t xml:space="preserve">              conventionnels des établissements de crédit</t>
  </si>
  <si>
    <t xml:space="preserve"> Autres</t>
  </si>
  <si>
    <t xml:space="preserve">  Total</t>
  </si>
  <si>
    <t xml:space="preserve"> 13 semaines</t>
  </si>
  <si>
    <t xml:space="preserve"> 26 semaines</t>
  </si>
  <si>
    <t xml:space="preserve"> 52 semaines</t>
  </si>
  <si>
    <t xml:space="preserve"> Total court terme</t>
  </si>
  <si>
    <t xml:space="preserve">  2 ans</t>
  </si>
  <si>
    <t xml:space="preserve">  5 ans</t>
  </si>
  <si>
    <t xml:space="preserve"> Total moyen terme</t>
  </si>
  <si>
    <t xml:space="preserve"> 10 ans</t>
  </si>
  <si>
    <t xml:space="preserve"> 15 ans</t>
  </si>
  <si>
    <t xml:space="preserve"> Total long terme</t>
  </si>
  <si>
    <t xml:space="preserve"> Total  général</t>
  </si>
  <si>
    <r>
      <t xml:space="preserve">  C.D.G.</t>
    </r>
    <r>
      <rPr>
        <b/>
        <vertAlign val="superscript"/>
        <sz val="10"/>
        <rFont val="Times New Roman"/>
        <family val="1"/>
      </rPr>
      <t>1</t>
    </r>
  </si>
  <si>
    <t xml:space="preserve"> 1TND </t>
  </si>
  <si>
    <t xml:space="preserve"> S.A.O.P. :  Sociétés d'Assurances et Organismes de Prévoyance.</t>
  </si>
  <si>
    <t xml:space="preserve"> C.D.G : Caisse de Dépôt et de Gestion</t>
  </si>
  <si>
    <t xml:space="preserve">مكتتبـون </t>
  </si>
  <si>
    <t>المجموع</t>
  </si>
  <si>
    <t>آخرون</t>
  </si>
  <si>
    <t xml:space="preserve">المدة </t>
  </si>
  <si>
    <t>العيون - بوجدور - س.الحمراء</t>
  </si>
  <si>
    <t>13 أسبوعا</t>
  </si>
  <si>
    <t>26 أسبوعا</t>
  </si>
  <si>
    <t>52 أسبوعا</t>
  </si>
  <si>
    <t xml:space="preserve">مجموع الأمد القصير </t>
  </si>
  <si>
    <t>1 أورو</t>
  </si>
  <si>
    <t>5 سنوات</t>
  </si>
  <si>
    <t xml:space="preserve">مجموع الأمد المتوسط </t>
  </si>
  <si>
    <t>10 سنوات</t>
  </si>
  <si>
    <t xml:space="preserve">15 سنة </t>
  </si>
  <si>
    <t xml:space="preserve">مجموع الأمد الطويل </t>
  </si>
  <si>
    <t xml:space="preserve">   المجموع </t>
  </si>
  <si>
    <t xml:space="preserve">             d'Epargne Nationale</t>
  </si>
  <si>
    <t xml:space="preserve">             صندوق التوفير الوطني</t>
  </si>
  <si>
    <t xml:space="preserve"> سنتان</t>
  </si>
  <si>
    <t xml:space="preserve"> 1 USD</t>
  </si>
  <si>
    <t xml:space="preserve">     1 CAD</t>
  </si>
  <si>
    <t xml:space="preserve">     1 GBP</t>
  </si>
  <si>
    <t xml:space="preserve">   100 DKK</t>
  </si>
  <si>
    <t xml:space="preserve">   100 NOK</t>
  </si>
  <si>
    <t xml:space="preserve">   100 SEK</t>
  </si>
  <si>
    <t xml:space="preserve">  A : Achat      V : Vente</t>
  </si>
  <si>
    <t xml:space="preserve">     1 CHF</t>
  </si>
  <si>
    <t xml:space="preserve"> 100 JPY</t>
  </si>
  <si>
    <t xml:space="preserve"> جنيه</t>
  </si>
  <si>
    <t>دولار</t>
  </si>
  <si>
    <t xml:space="preserve"> سويدي</t>
  </si>
  <si>
    <t xml:space="preserve"> نرويجي</t>
  </si>
  <si>
    <t xml:space="preserve"> دنماركي</t>
  </si>
  <si>
    <t xml:space="preserve"> إسترليني</t>
  </si>
  <si>
    <t>كندي</t>
  </si>
  <si>
    <t>أمريكي</t>
  </si>
  <si>
    <t>ش : شراء ، ب : بيع</t>
  </si>
  <si>
    <t xml:space="preserve">   Sociétés de crédit à la consommation</t>
  </si>
  <si>
    <t xml:space="preserve">   Sociétés de crédit-bail</t>
  </si>
  <si>
    <t xml:space="preserve">أبريل ـ شتنبـر  </t>
  </si>
  <si>
    <t xml:space="preserve">   Sociétés de gestion des moyens de paiement</t>
  </si>
  <si>
    <t>شركات تدبير وسائل الأداء</t>
  </si>
  <si>
    <t>شركات القرض للعـقار</t>
  </si>
  <si>
    <t xml:space="preserve">   Sociétés de crédit immobilier</t>
  </si>
  <si>
    <t xml:space="preserve">   Sociétés d'affacturage</t>
  </si>
  <si>
    <t xml:space="preserve">النـقـد والقــروض </t>
  </si>
  <si>
    <t>Evolution des agrégats de monnaie</t>
  </si>
  <si>
    <t>(en milliards de Dhs)</t>
  </si>
  <si>
    <t>Agrégat de monnaie : M 3</t>
  </si>
  <si>
    <t>en %</t>
  </si>
  <si>
    <t>Total</t>
  </si>
  <si>
    <t>النقود الإئتمانية</t>
  </si>
  <si>
    <t>النقود الكتابية</t>
  </si>
  <si>
    <t>التوظيفات تحت الطلب</t>
  </si>
  <si>
    <t xml:space="preserve">           V </t>
  </si>
  <si>
    <t xml:space="preserve">              des titres de créances négociables</t>
  </si>
  <si>
    <t xml:space="preserve">أكتوبر 2006 ـ </t>
  </si>
  <si>
    <t xml:space="preserve"> مارس2007</t>
  </si>
  <si>
    <t xml:space="preserve"> Oct.2006-</t>
  </si>
  <si>
    <t xml:space="preserve"> Mars 2007</t>
  </si>
  <si>
    <t xml:space="preserve">  TMP des crédits à  la</t>
  </si>
  <si>
    <t xml:space="preserve">   consommation</t>
  </si>
  <si>
    <t xml:space="preserve"> لقروض الإستهلاك </t>
  </si>
  <si>
    <t xml:space="preserve">  TMP: taux moyen pondéré</t>
  </si>
  <si>
    <t>4.44</t>
  </si>
  <si>
    <t>2.44</t>
  </si>
  <si>
    <t>3.28</t>
  </si>
  <si>
    <t>3.26</t>
  </si>
  <si>
    <t>3.79</t>
  </si>
  <si>
    <t>3.89</t>
  </si>
  <si>
    <t>3.91</t>
  </si>
  <si>
    <t>3.42</t>
  </si>
  <si>
    <t>3.51</t>
  </si>
  <si>
    <t>3.66</t>
  </si>
  <si>
    <t xml:space="preserve">  سنة Année  2009</t>
  </si>
  <si>
    <t>3.55  إلى   3.75</t>
  </si>
  <si>
    <t>3.77  إلى  4.35</t>
  </si>
  <si>
    <t>3.95  إلى  4.55</t>
  </si>
  <si>
    <t>3.65  إلى  4.85</t>
  </si>
  <si>
    <t>4.15  إلى  4.75</t>
  </si>
  <si>
    <t>4.16  إلى  5.27</t>
  </si>
  <si>
    <t>4.55  إلى  5.58</t>
  </si>
  <si>
    <t>3.79  إلى  4.25</t>
  </si>
  <si>
    <t>3.89  إلى  4.31</t>
  </si>
  <si>
    <t xml:space="preserve">    contractuels</t>
  </si>
  <si>
    <r>
      <t xml:space="preserve">             le marché obligataire</t>
    </r>
    <r>
      <rPr>
        <b/>
        <vertAlign val="superscript"/>
        <sz val="10"/>
        <rFont val="Times New Roman"/>
        <family val="1"/>
      </rPr>
      <t xml:space="preserve"> (1)</t>
    </r>
  </si>
  <si>
    <t xml:space="preserve"> (1)Taux des dernières émissions</t>
  </si>
  <si>
    <r>
      <t xml:space="preserve">            </t>
    </r>
    <r>
      <rPr>
        <b/>
        <sz val="16"/>
        <rFont val="Times New Roman"/>
        <family val="1"/>
      </rPr>
      <t xml:space="preserve">  الصادرة في السوق السندية </t>
    </r>
    <r>
      <rPr>
        <b/>
        <vertAlign val="superscript"/>
        <sz val="10"/>
        <rFont val="Times New Roman"/>
        <family val="1"/>
      </rPr>
      <t>(1)</t>
    </r>
  </si>
  <si>
    <t>4.86  إلى   4.92</t>
  </si>
  <si>
    <t>أبريل  2009-</t>
  </si>
  <si>
    <t xml:space="preserve"> مارس2010</t>
  </si>
  <si>
    <t>Avril 2009 -</t>
  </si>
  <si>
    <t xml:space="preserve"> Mars 2010</t>
  </si>
  <si>
    <t xml:space="preserve">               du Trésor émis par adjudication</t>
  </si>
  <si>
    <r>
      <t>البنوك</t>
    </r>
    <r>
      <rPr>
        <b/>
        <sz val="10"/>
        <rFont val="Times New Roman"/>
        <family val="1"/>
      </rPr>
      <t xml:space="preserve"> </t>
    </r>
  </si>
  <si>
    <r>
      <t>والتدبير</t>
    </r>
    <r>
      <rPr>
        <b/>
        <vertAlign val="super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 </t>
    </r>
  </si>
  <si>
    <t xml:space="preserve">            لأذينات الخزينة بالمزايدة</t>
  </si>
  <si>
    <t>6.737</t>
  </si>
  <si>
    <t>12.387</t>
  </si>
  <si>
    <t>7.262</t>
  </si>
  <si>
    <t>9.127</t>
  </si>
  <si>
    <t xml:space="preserve">1 ريال </t>
  </si>
  <si>
    <t xml:space="preserve"> سعودي</t>
  </si>
  <si>
    <t>1 دينار</t>
  </si>
  <si>
    <t xml:space="preserve"> كويتي</t>
  </si>
  <si>
    <t xml:space="preserve">1 درهم الإمارات </t>
  </si>
  <si>
    <t xml:space="preserve"> العربية المتحدة</t>
  </si>
  <si>
    <t xml:space="preserve">10 دينار </t>
  </si>
  <si>
    <t xml:space="preserve"> جزائري</t>
  </si>
  <si>
    <t xml:space="preserve"> تونسي</t>
  </si>
  <si>
    <t xml:space="preserve"> ليبي</t>
  </si>
  <si>
    <t xml:space="preserve">100 أوقية </t>
  </si>
  <si>
    <t xml:space="preserve"> موريطانية</t>
  </si>
  <si>
    <t xml:space="preserve">1 دولارأمريكي </t>
  </si>
  <si>
    <t>1 دولار كندي</t>
  </si>
  <si>
    <t>1 جنيه إسترليني</t>
  </si>
  <si>
    <t>100 كورون سويدي</t>
  </si>
  <si>
    <t xml:space="preserve"> المتوسط الشهري       </t>
  </si>
  <si>
    <t>1 فرنك سويسري</t>
  </si>
  <si>
    <t>1 دينار تونسي</t>
  </si>
  <si>
    <t>100 ين ياباني</t>
  </si>
  <si>
    <t>1 دينار كويتي</t>
  </si>
  <si>
    <t>1 ريال سعودي</t>
  </si>
  <si>
    <t>1 درهم الإمارات العربية المتحدة</t>
  </si>
  <si>
    <t>Oued Ed-Dahab - Lagouira</t>
  </si>
  <si>
    <t xml:space="preserve">   Oued Ed-Dahab</t>
  </si>
  <si>
    <t>Laâyoune - Boujdour - S. El Hamra</t>
  </si>
  <si>
    <t xml:space="preserve">   Boujdour</t>
  </si>
  <si>
    <t xml:space="preserve">   Laâyoune</t>
  </si>
  <si>
    <t>Guelmim - Es-Semara</t>
  </si>
  <si>
    <t xml:space="preserve">   Es-Semara</t>
  </si>
  <si>
    <t xml:space="preserve">   Guelmim</t>
  </si>
  <si>
    <t xml:space="preserve">   Tan-Tan</t>
  </si>
  <si>
    <t xml:space="preserve">   Tata</t>
  </si>
  <si>
    <t>Souss - Massa - Daraa</t>
  </si>
  <si>
    <t xml:space="preserve">   Agadir-Ida ou Tanane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</si>
  <si>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</si>
  <si>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</si>
  <si>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</si>
  <si>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</si>
  <si>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</si>
  <si>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Zagora</t>
  </si>
  <si>
    <t>Gharb - Chrarda - Béni Hssen</t>
  </si>
  <si>
    <t xml:space="preserve">   Kénitra</t>
  </si>
  <si>
    <t xml:space="preserve">   Sidi-Kacem</t>
  </si>
  <si>
    <t>Chaouia - Ouardigha</t>
  </si>
  <si>
    <t xml:space="preserve">   Ben Slimane</t>
  </si>
  <si>
    <t xml:space="preserve">   Khouribga</t>
  </si>
  <si>
    <t xml:space="preserve">   Settat</t>
  </si>
  <si>
    <t>Marrakech - Tensift - Al Haouz</t>
  </si>
  <si>
    <t xml:space="preserve">   Al Haouz</t>
  </si>
  <si>
    <t>3.54</t>
  </si>
  <si>
    <t>3.45</t>
  </si>
  <si>
    <t>2.25</t>
  </si>
  <si>
    <t>4.25</t>
  </si>
  <si>
    <t>2.75</t>
  </si>
  <si>
    <t>3.25</t>
  </si>
  <si>
    <t>3.35</t>
  </si>
  <si>
    <t>3.43</t>
  </si>
  <si>
    <t>3.32</t>
  </si>
  <si>
    <t>3.63</t>
  </si>
  <si>
    <t>3.37</t>
  </si>
  <si>
    <t>3.55</t>
  </si>
  <si>
    <t>3.85</t>
  </si>
  <si>
    <t>3.62</t>
  </si>
  <si>
    <t>1.9</t>
  </si>
  <si>
    <t>3.11</t>
  </si>
  <si>
    <t>3.29</t>
  </si>
  <si>
    <t>2.58</t>
  </si>
  <si>
    <t>2.45</t>
  </si>
  <si>
    <t>2.53</t>
  </si>
  <si>
    <t>1.95</t>
  </si>
  <si>
    <t>1.23</t>
  </si>
  <si>
    <t>1.68</t>
  </si>
  <si>
    <t>2.57</t>
  </si>
  <si>
    <t>2.68</t>
  </si>
  <si>
    <t>3.23</t>
  </si>
  <si>
    <t>3.02</t>
  </si>
  <si>
    <t>3.68</t>
  </si>
  <si>
    <t>3.33</t>
  </si>
  <si>
    <t>3.17</t>
  </si>
  <si>
    <t>14.17</t>
  </si>
  <si>
    <t>7.58</t>
  </si>
  <si>
    <t>8.06</t>
  </si>
  <si>
    <t>3.48</t>
  </si>
  <si>
    <t>3.46</t>
  </si>
  <si>
    <t xml:space="preserve">   Chichaoua</t>
  </si>
  <si>
    <t xml:space="preserve">   El Kelaâ des Sraghna</t>
  </si>
  <si>
    <t xml:space="preserve">   Essaouira</t>
  </si>
  <si>
    <t xml:space="preserve">   Marrakech</t>
  </si>
  <si>
    <t>Oriental</t>
  </si>
  <si>
    <t xml:space="preserve">   Berkane</t>
  </si>
  <si>
    <t xml:space="preserve">   Figuig</t>
  </si>
  <si>
    <t xml:space="preserve">   Jerada</t>
  </si>
  <si>
    <t xml:space="preserve">   Nador</t>
  </si>
  <si>
    <t xml:space="preserve">   Oujda-Angad</t>
  </si>
  <si>
    <t xml:space="preserve">   Taourirt</t>
  </si>
  <si>
    <t>Grand Casablanca</t>
  </si>
  <si>
    <t xml:space="preserve">   Casablanca</t>
  </si>
  <si>
    <t xml:space="preserve">   Mohammedia</t>
  </si>
  <si>
    <t xml:space="preserve">Comptes sur livrets </t>
  </si>
  <si>
    <t>auprès de la Caisse</t>
  </si>
  <si>
    <t xml:space="preserve">             et obligations émis sur </t>
  </si>
  <si>
    <t xml:space="preserve">السعر المتوسط المرجح </t>
  </si>
  <si>
    <t xml:space="preserve">المعدل الأقصى </t>
  </si>
  <si>
    <t xml:space="preserve"> لشركات التمويل</t>
  </si>
  <si>
    <t xml:space="preserve"> لمؤسسات الإئتمان</t>
  </si>
  <si>
    <t>Rabat - Salé - Zemmour - Zaer</t>
  </si>
  <si>
    <t xml:space="preserve">   Khémisset</t>
  </si>
  <si>
    <t xml:space="preserve">   Rabat</t>
  </si>
  <si>
    <t xml:space="preserve">   Salé</t>
  </si>
  <si>
    <t xml:space="preserve">   Skhirate-Témara</t>
  </si>
  <si>
    <t>Doukala - Abda</t>
  </si>
  <si>
    <t xml:space="preserve">   El Jadida</t>
  </si>
  <si>
    <t xml:space="preserve">   Safi</t>
  </si>
  <si>
    <t>Tadla - Azilal</t>
  </si>
  <si>
    <t xml:space="preserve">   Azilal</t>
  </si>
  <si>
    <t xml:space="preserve">   Béni Mellal</t>
  </si>
  <si>
    <t>Meknès - Tafilalet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</si>
  <si>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</si>
  <si>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</si>
  <si>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</si>
  <si>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</si>
  <si>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Meknès</t>
  </si>
  <si>
    <t>Fès - Boulemane</t>
  </si>
  <si>
    <t xml:space="preserve">   Boulemane</t>
  </si>
  <si>
    <t xml:space="preserve">   Fès</t>
  </si>
  <si>
    <t xml:space="preserve">   Sefrou</t>
  </si>
  <si>
    <t>Taza - Al Hoceïma - Taounate</t>
  </si>
  <si>
    <t xml:space="preserve">   Al Hoceïma</t>
  </si>
  <si>
    <t xml:space="preserve">   Taounate</t>
  </si>
  <si>
    <t xml:space="preserve">   Taza</t>
  </si>
  <si>
    <t>Tanger - Tétouan</t>
  </si>
  <si>
    <t xml:space="preserve">   Chefchaouen</t>
  </si>
  <si>
    <t xml:space="preserve">   Larache</t>
  </si>
  <si>
    <t xml:space="preserve">   Tanger-Assilah</t>
  </si>
  <si>
    <t xml:space="preserve">   Tétouan</t>
  </si>
  <si>
    <t xml:space="preserve">     Total</t>
  </si>
  <si>
    <t>1 EUR</t>
  </si>
  <si>
    <t>وادي الذهب - لكويرة</t>
  </si>
  <si>
    <t xml:space="preserve">  وادي الذهب </t>
  </si>
  <si>
    <t xml:space="preserve">  بوجدور </t>
  </si>
  <si>
    <t xml:space="preserve">  العيون </t>
  </si>
  <si>
    <t>كلميم - السمارة</t>
  </si>
  <si>
    <t xml:space="preserve">  السمارة</t>
  </si>
  <si>
    <t xml:space="preserve">  ورزازات</t>
  </si>
  <si>
    <t xml:space="preserve">  كلميم </t>
  </si>
  <si>
    <t xml:space="preserve">  طان طان</t>
  </si>
  <si>
    <t xml:space="preserve">  طاطا</t>
  </si>
  <si>
    <t xml:space="preserve">  تارودانت</t>
  </si>
  <si>
    <t xml:space="preserve">  سحب  السيولة  7  أيام</t>
  </si>
  <si>
    <t xml:space="preserve"> 24   ساعـة            </t>
  </si>
  <si>
    <t>تسهيلات الإيداع</t>
  </si>
  <si>
    <t>Reprises de liquidités à 7 jours</t>
  </si>
  <si>
    <t xml:space="preserve">     Taux        d'intervention       de       Bank          Al-Maghrib           </t>
  </si>
  <si>
    <t>3.87</t>
  </si>
  <si>
    <t>10 دينار جزائري</t>
  </si>
  <si>
    <t>1 دينار ليبي</t>
  </si>
  <si>
    <t>100 أوقية موريطانية</t>
  </si>
  <si>
    <t xml:space="preserve">(2) A partir de juillet 2006, le taux de rémunération des dépôts en comptes sur livrets </t>
  </si>
  <si>
    <t>سعر الفائدة ما بين البنوك</t>
  </si>
  <si>
    <t>سعر الحسابات على الدفاتر لدى البنوك</t>
  </si>
  <si>
    <t xml:space="preserve">سعر الحسابات على الدفاتر لدى </t>
  </si>
  <si>
    <t xml:space="preserve">  صندوق التوفير الوطني</t>
  </si>
  <si>
    <t>سعر الفائدة على سندات الخزينة لمدة 13 أسبوعا</t>
  </si>
  <si>
    <t>سعر الفائدة على سندات الخزينة لمدة 26 أسبوعا</t>
  </si>
  <si>
    <t>سعر الفائدة على سندات الخزينة لمدة 52 أسبوعا</t>
  </si>
  <si>
    <t xml:space="preserve">سعر الفائدة على سندات الخزينة لمدة سنتين </t>
  </si>
  <si>
    <t>Taux interbancaire</t>
  </si>
  <si>
    <t xml:space="preserve"> A.W.B         </t>
  </si>
  <si>
    <t xml:space="preserve"> B.M.C.E         </t>
  </si>
  <si>
    <t xml:space="preserve">   B.M.C.I   </t>
  </si>
  <si>
    <t xml:space="preserve"> C.A.M         </t>
  </si>
  <si>
    <t xml:space="preserve">  C.D.M </t>
  </si>
  <si>
    <t xml:space="preserve"> C.I.H</t>
  </si>
  <si>
    <t xml:space="preserve"> C.P.M         </t>
  </si>
  <si>
    <t xml:space="preserve">S.G.M.B         </t>
  </si>
  <si>
    <t xml:space="preserve">AUTRES         </t>
  </si>
  <si>
    <t xml:space="preserve"> TOTAL         </t>
  </si>
  <si>
    <t xml:space="preserve"> B.A.M         </t>
  </si>
  <si>
    <t xml:space="preserve">ش .ع .م. أ          </t>
  </si>
  <si>
    <t xml:space="preserve"> ق.ش.م          </t>
  </si>
  <si>
    <t xml:space="preserve"> ق. ع .س          </t>
  </si>
  <si>
    <t xml:space="preserve">  ق.م.ف        </t>
  </si>
  <si>
    <t xml:space="preserve">   بـ .م          </t>
  </si>
  <si>
    <t xml:space="preserve"> ب.م.ت.ص         </t>
  </si>
  <si>
    <t xml:space="preserve"> ب.م.ت.خ         </t>
  </si>
  <si>
    <t xml:space="preserve">ت. ب .و         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</si>
  <si>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</si>
  <si>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 xml:space="preserve">   25 ans</t>
  </si>
  <si>
    <t xml:space="preserve">  25 سنة</t>
  </si>
  <si>
    <t>سوس - ماسة - درعة</t>
  </si>
  <si>
    <t xml:space="preserve">  أكادير- إداوتنان</t>
  </si>
  <si>
    <t xml:space="preserve">  اشتوكة - أيت باها</t>
  </si>
  <si>
    <t xml:space="preserve">  إنزكان - أيت ملول</t>
  </si>
  <si>
    <t xml:space="preserve">  قلعة السراغنة</t>
  </si>
  <si>
    <t xml:space="preserve">  تيزنيت</t>
  </si>
  <si>
    <t xml:space="preserve">  آسفي</t>
  </si>
  <si>
    <t xml:space="preserve">  زاكورة</t>
  </si>
  <si>
    <t>الغرب - الشراردة - بني حسن</t>
  </si>
  <si>
    <t xml:space="preserve">  أزيلال</t>
  </si>
  <si>
    <t xml:space="preserve">  القنيطرة</t>
  </si>
  <si>
    <t xml:space="preserve">  بني ملال</t>
  </si>
  <si>
    <t xml:space="preserve">  سيدي قاسم</t>
  </si>
  <si>
    <t>100 ين</t>
  </si>
  <si>
    <t xml:space="preserve"> 100 كرون</t>
  </si>
  <si>
    <t>الشاوية - ورديغة</t>
  </si>
  <si>
    <t xml:space="preserve">  ابن سليمان</t>
  </si>
  <si>
    <t xml:space="preserve">  الجديدة</t>
  </si>
  <si>
    <t xml:space="preserve">  خريبكة</t>
  </si>
  <si>
    <t xml:space="preserve">  سطات</t>
  </si>
  <si>
    <t>مراكش - تانسيفت - الحوز</t>
  </si>
  <si>
    <t xml:space="preserve">  الحوز</t>
  </si>
  <si>
    <t xml:space="preserve">  شيشاوة</t>
  </si>
  <si>
    <t xml:space="preserve">  شفشاون</t>
  </si>
  <si>
    <t xml:space="preserve">  الصويرة</t>
  </si>
  <si>
    <t xml:space="preserve">  الخميسات</t>
  </si>
  <si>
    <t xml:space="preserve">  مراكش </t>
  </si>
  <si>
    <t xml:space="preserve">  العرائش</t>
  </si>
  <si>
    <t>الشرق</t>
  </si>
  <si>
    <t xml:space="preserve">  الرباط</t>
  </si>
  <si>
    <t xml:space="preserve">  بركان</t>
  </si>
  <si>
    <t xml:space="preserve"> Banques</t>
  </si>
  <si>
    <t xml:space="preserve"> 20 ans</t>
  </si>
  <si>
    <t xml:space="preserve">  فكيك</t>
  </si>
  <si>
    <t xml:space="preserve">  جرادة</t>
  </si>
  <si>
    <t xml:space="preserve">  الناضور</t>
  </si>
  <si>
    <t xml:space="preserve">  وجدة أنكاد</t>
  </si>
  <si>
    <t xml:space="preserve">  تاوريرت</t>
  </si>
  <si>
    <t>الدار البيضاء الكبرى</t>
  </si>
  <si>
    <t xml:space="preserve">  بولمان</t>
  </si>
  <si>
    <t xml:space="preserve">  الدار البيضاء</t>
  </si>
  <si>
    <t xml:space="preserve">  المحمدية</t>
  </si>
  <si>
    <t>الرباط - سـلا - زمور - زعير</t>
  </si>
  <si>
    <t xml:space="preserve">  تازة</t>
  </si>
  <si>
    <t xml:space="preserve">  سـلا</t>
  </si>
  <si>
    <t xml:space="preserve">  الصخيرات - تمارة</t>
  </si>
  <si>
    <t xml:space="preserve"> (طلبات العروض)</t>
  </si>
  <si>
    <t xml:space="preserve">نهـاية الشهر </t>
  </si>
  <si>
    <t xml:space="preserve"> Fin </t>
  </si>
  <si>
    <t xml:space="preserve"> de mois</t>
  </si>
  <si>
    <t>دكالة - عبدة</t>
  </si>
  <si>
    <t>تادلة - أزيلال</t>
  </si>
  <si>
    <t xml:space="preserve">  يفرن</t>
  </si>
  <si>
    <t xml:space="preserve">  مكناس</t>
  </si>
  <si>
    <t>مكناس - تافيلالت</t>
  </si>
  <si>
    <t xml:space="preserve">  الحاجب</t>
  </si>
  <si>
    <t xml:space="preserve">  الرشيدية</t>
  </si>
  <si>
    <t xml:space="preserve">  خنيفرة</t>
  </si>
  <si>
    <t>فاس - بولمان</t>
  </si>
  <si>
    <t xml:space="preserve">  فاس </t>
  </si>
  <si>
    <t xml:space="preserve">  صفرو</t>
  </si>
  <si>
    <t>تازة - الحسيمة - تاونات</t>
  </si>
  <si>
    <t xml:space="preserve">  الحسيمة</t>
  </si>
  <si>
    <t xml:space="preserve">  تاونات</t>
  </si>
  <si>
    <t>طنجة - تطوان</t>
  </si>
  <si>
    <t xml:space="preserve">  طنجة - أصيلة</t>
  </si>
  <si>
    <t xml:space="preserve">  تطوان</t>
  </si>
  <si>
    <t xml:space="preserve"> </t>
  </si>
  <si>
    <t>I. ACTIF</t>
  </si>
  <si>
    <t xml:space="preserve"> Concours financiers à l'Etat</t>
  </si>
  <si>
    <t xml:space="preserve">Jan. - Juin </t>
  </si>
  <si>
    <t>Juil.-Déc.</t>
  </si>
  <si>
    <t>بالنسبة المئوية</t>
  </si>
  <si>
    <t xml:space="preserve">            الفائدة الإتفاقية لمؤسسات الإئتمان</t>
  </si>
  <si>
    <t>صندوق الإيداع</t>
  </si>
  <si>
    <t xml:space="preserve">التوظيف الجماعي  </t>
  </si>
  <si>
    <t xml:space="preserve">شركات التأمين   </t>
  </si>
  <si>
    <t xml:space="preserve">             émis par adjudication</t>
  </si>
  <si>
    <t>-</t>
  </si>
  <si>
    <t xml:space="preserve">   Autres comptes</t>
  </si>
  <si>
    <t xml:space="preserve">النقد والقروض </t>
  </si>
  <si>
    <t xml:space="preserve"> 1- الأصــول</t>
  </si>
  <si>
    <t xml:space="preserve"> Avril - Sept</t>
  </si>
  <si>
    <t xml:space="preserve">  Comptes à vue</t>
  </si>
  <si>
    <r>
      <t>TMP</t>
    </r>
    <r>
      <rPr>
        <b/>
        <vertAlign val="superscript"/>
        <sz val="9"/>
        <rFont val="Times New Roman"/>
        <family val="1"/>
      </rPr>
      <t>1</t>
    </r>
    <r>
      <rPr>
        <b/>
        <sz val="9"/>
        <rFont val="Times New Roman"/>
        <family val="1"/>
      </rPr>
      <t xml:space="preserve"> des dépôts à 6 mois</t>
    </r>
  </si>
  <si>
    <r>
      <t>TMP</t>
    </r>
    <r>
      <rPr>
        <b/>
        <vertAlign val="superscript"/>
        <sz val="9"/>
        <rFont val="Times New Roman"/>
        <family val="1"/>
      </rPr>
      <t>1</t>
    </r>
    <r>
      <rPr>
        <b/>
        <sz val="9"/>
        <rFont val="Times New Roman"/>
        <family val="1"/>
      </rPr>
      <t xml:space="preserve"> des dépôts à 12 mois</t>
    </r>
  </si>
  <si>
    <r>
      <t>TMP</t>
    </r>
    <r>
      <rPr>
        <b/>
        <vertAlign val="superscript"/>
        <sz val="9"/>
        <rFont val="Times New Roman"/>
        <family val="1"/>
      </rPr>
      <t>1</t>
    </r>
    <r>
      <rPr>
        <b/>
        <sz val="9"/>
        <rFont val="Times New Roman"/>
        <family val="1"/>
      </rPr>
      <t xml:space="preserve"> des dépôts à 6 et 12 mois</t>
    </r>
  </si>
  <si>
    <t>3.69</t>
  </si>
  <si>
    <t>السعر المتوسط المرجح للودائع</t>
  </si>
  <si>
    <t xml:space="preserve">          لأجل 6 أشهر </t>
  </si>
  <si>
    <t xml:space="preserve">           لأجل 12 شهرا</t>
  </si>
  <si>
    <t xml:space="preserve">          لأجل 6 و 12 شهرا</t>
  </si>
  <si>
    <t> 142.33</t>
  </si>
  <si>
    <t> 143.19</t>
  </si>
  <si>
    <t xml:space="preserve"> رساميل ذاتية أخرى و مثيلاتها</t>
  </si>
  <si>
    <t xml:space="preserve">  Autres capitaux propres et assimilés </t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</si>
  <si>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</si>
  <si>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t>103.39</t>
  </si>
  <si>
    <t>115.17</t>
  </si>
  <si>
    <t>104.02</t>
  </si>
  <si>
    <t>115.86</t>
  </si>
  <si>
    <t> 6.8766</t>
  </si>
  <si>
    <t> 6.8396</t>
  </si>
  <si>
    <t> 15.448</t>
  </si>
  <si>
    <t> 7.8455</t>
  </si>
  <si>
    <t> 7.6901</t>
  </si>
  <si>
    <t> 11.325</t>
  </si>
  <si>
    <t> 6.9179</t>
  </si>
  <si>
    <t> 6.8807</t>
  </si>
  <si>
    <t> 15.541</t>
  </si>
  <si>
    <t> 7.8926</t>
  </si>
  <si>
    <t> 7.7363</t>
  </si>
  <si>
    <t> 11.393</t>
  </si>
  <si>
    <t>7.0785</t>
  </si>
  <si>
    <t>6.9131</t>
  </si>
  <si>
    <t>122.86</t>
  </si>
  <si>
    <t>134.91</t>
  </si>
  <si>
    <t>148.97</t>
  </si>
  <si>
    <t>16.539</t>
  </si>
  <si>
    <t>7.2683</t>
  </si>
  <si>
    <t>8.4312</t>
  </si>
  <si>
    <t>11.108</t>
  </si>
  <si>
    <t>6.9546</t>
  </si>
  <si>
    <t>135.72</t>
  </si>
  <si>
    <t>149.87</t>
  </si>
  <si>
    <t>16.638</t>
  </si>
  <si>
    <t>8.4819</t>
  </si>
  <si>
    <t>11.174</t>
  </si>
  <si>
    <t> 3.0590</t>
  </si>
  <si>
    <t> 6.2193</t>
  </si>
  <si>
    <t> 6.2797</t>
  </si>
  <si>
    <t> 2.0939</t>
  </si>
  <si>
    <t> 28.164</t>
  </si>
  <si>
    <t> 2.0504</t>
  </si>
  <si>
    <t> 3.0774</t>
  </si>
  <si>
    <t> 6.2567</t>
  </si>
  <si>
    <t> 6.3174</t>
  </si>
  <si>
    <t> 2.1065</t>
  </si>
  <si>
    <t> 28.333</t>
  </si>
  <si>
    <t> 2.0627</t>
  </si>
  <si>
    <t>3.1389</t>
  </si>
  <si>
    <t>6.5613</t>
  </si>
  <si>
    <t>6.4878</t>
  </si>
  <si>
    <t>1.1849</t>
  </si>
  <si>
    <t>2.2956</t>
  </si>
  <si>
    <t>2.2482</t>
  </si>
  <si>
    <t>3.1578</t>
  </si>
  <si>
    <t>6.6007</t>
  </si>
  <si>
    <t>6.5268</t>
  </si>
  <si>
    <t>2.3094</t>
  </si>
  <si>
    <t>29.335</t>
  </si>
  <si>
    <t>2.2617</t>
  </si>
  <si>
    <t>1.1920</t>
  </si>
  <si>
    <t>29.160</t>
  </si>
  <si>
    <t>150.50</t>
  </si>
  <si>
    <t>151.40</t>
  </si>
  <si>
    <t> 151.85</t>
  </si>
  <si>
    <t> 152.76</t>
  </si>
  <si>
    <t>123.60</t>
  </si>
  <si>
    <t>7.1210</t>
  </si>
  <si>
    <t>7.3120</t>
  </si>
  <si>
    <t> 120.19</t>
  </si>
  <si>
    <t> 120.91</t>
  </si>
  <si>
    <t xml:space="preserve">   Sociétés de cautionnement (1)</t>
  </si>
  <si>
    <t xml:space="preserve">3.36 </t>
  </si>
  <si>
    <t xml:space="preserve">3.25 </t>
  </si>
  <si>
    <t xml:space="preserve">3.24 </t>
  </si>
  <si>
    <t>Avances à 7 jours</t>
  </si>
  <si>
    <t xml:space="preserve"> تسبيقات 7   أيام </t>
  </si>
  <si>
    <t xml:space="preserve">  à  24  heures</t>
  </si>
  <si>
    <t xml:space="preserve">Avances   </t>
  </si>
  <si>
    <t xml:space="preserve">Facilité  </t>
  </si>
  <si>
    <t>à 24 heures</t>
  </si>
  <si>
    <t>أقل من 32 يوم</t>
  </si>
  <si>
    <t>من 32 إلى 92 يوم</t>
  </si>
  <si>
    <t>من 93 إلى 182 يوم</t>
  </si>
  <si>
    <t>من 183 إلى 365 يوم</t>
  </si>
  <si>
    <t>من 366 يوم إلى سنتين</t>
  </si>
  <si>
    <r>
      <t xml:space="preserve">          </t>
    </r>
    <r>
      <rPr>
        <b/>
        <sz val="16"/>
        <rFont val="Times New Roman"/>
        <family val="1"/>
      </rPr>
      <t xml:space="preserve">   سندات الدين القابلة للتداول </t>
    </r>
  </si>
  <si>
    <r>
      <t xml:space="preserve">            </t>
    </r>
    <r>
      <rPr>
        <b/>
        <sz val="16"/>
        <rFont val="Times New Roman"/>
        <family val="1"/>
      </rPr>
      <t xml:space="preserve">  على الأذينات والسندات الإلزامية </t>
    </r>
  </si>
  <si>
    <t>من أكثر من سنتين إلى  3 سنوات</t>
  </si>
  <si>
    <t>من أكثر من 3 سنوات إلى  5 سنوات</t>
  </si>
  <si>
    <t>من أكثر من 5 سنوات إلى  10 سنوات</t>
  </si>
  <si>
    <t xml:space="preserve">  أقل من  3 سنوات</t>
  </si>
  <si>
    <t xml:space="preserve">   Moins de 3 ans</t>
  </si>
  <si>
    <t>Avril 2007 -</t>
  </si>
  <si>
    <t>أبريل  2007-</t>
  </si>
  <si>
    <t>أبريل  2008-</t>
  </si>
  <si>
    <t xml:space="preserve"> مارس2009</t>
  </si>
  <si>
    <t>Avril 2008 -</t>
  </si>
  <si>
    <t xml:space="preserve"> Mars 2009</t>
  </si>
  <si>
    <t xml:space="preserve">             devises cotées par Bank Al-Maghrib </t>
  </si>
  <si>
    <t xml:space="preserve">ودائع لدى البنوك </t>
  </si>
  <si>
    <t xml:space="preserve"> حسابات تحت الطلب</t>
  </si>
  <si>
    <t xml:space="preserve"> الحسابات على </t>
  </si>
  <si>
    <t xml:space="preserve">  دفاتر صندوق </t>
  </si>
  <si>
    <t xml:space="preserve"> FHADES: Fonds Hassan II  pour le développement économique et social</t>
  </si>
  <si>
    <t xml:space="preserve"> المؤسسات الفندقية </t>
  </si>
  <si>
    <t xml:space="preserve"> البناء والأشغال العمومية</t>
  </si>
  <si>
    <t xml:space="preserve">  حسابات أخرى</t>
  </si>
  <si>
    <t xml:space="preserve">  التزامات أخرى</t>
  </si>
  <si>
    <t>Au 31 Décembre</t>
  </si>
  <si>
    <t>فرنك</t>
  </si>
  <si>
    <t>ياباني</t>
  </si>
  <si>
    <t>سويسري</t>
  </si>
  <si>
    <t> 1.1492</t>
  </si>
  <si>
    <t> 1.1561</t>
  </si>
  <si>
    <t>3.0799</t>
  </si>
  <si>
    <t>6.4497</t>
  </si>
  <si>
    <t>6.1591</t>
  </si>
  <si>
    <t>1.1343</t>
  </si>
  <si>
    <t>2.1981</t>
  </si>
  <si>
    <t>29.206</t>
  </si>
  <si>
    <t>2.1513</t>
  </si>
  <si>
    <t>3.0984</t>
  </si>
  <si>
    <t>6.4884</t>
  </si>
  <si>
    <t>6.1961</t>
  </si>
  <si>
    <t>1.1411</t>
  </si>
  <si>
    <t>2.2113</t>
  </si>
  <si>
    <t>29.382</t>
  </si>
  <si>
    <t>2.1643</t>
  </si>
  <si>
    <t>النقد والقروض</t>
  </si>
  <si>
    <t xml:space="preserve"> 30 ans</t>
  </si>
  <si>
    <t xml:space="preserve">30 سنة </t>
  </si>
  <si>
    <t xml:space="preserve">    المجموع</t>
  </si>
  <si>
    <t>11.184</t>
  </si>
  <si>
    <t>12.920</t>
  </si>
  <si>
    <t>11.244</t>
  </si>
  <si>
    <t xml:space="preserve">              comptes et bons à échéance fixe</t>
  </si>
  <si>
    <t xml:space="preserve">             والأذينات لأجل قار</t>
  </si>
  <si>
    <t>3.30</t>
  </si>
  <si>
    <t>3.50</t>
  </si>
  <si>
    <t>3.20</t>
  </si>
  <si>
    <t xml:space="preserve">  بالنسبة المئوية</t>
  </si>
  <si>
    <t xml:space="preserve">  de la Caisse d'Epargne Nationale  </t>
  </si>
  <si>
    <t xml:space="preserve">Taux des comptes sur livrets  auprès  </t>
  </si>
  <si>
    <t>1.80</t>
  </si>
  <si>
    <t>Dépôts auprès des banques</t>
  </si>
  <si>
    <t>N.R</t>
  </si>
  <si>
    <t>دون مكافأة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</si>
  <si>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</si>
  <si>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     (min) 3.11 (حد أدنى)</t>
  </si>
  <si>
    <t xml:space="preserve">       Taux libre معدل حر</t>
  </si>
  <si>
    <t xml:space="preserve">  Taux libre معدل حر</t>
  </si>
  <si>
    <t>3.40  إلى  3.75</t>
  </si>
  <si>
    <t>4.10  إلى  4.50</t>
  </si>
  <si>
    <t>3.95  إلى  4.40</t>
  </si>
  <si>
    <r>
      <t>(2)</t>
    </r>
    <r>
      <rPr>
        <sz val="10"/>
        <rFont val="Times New Roman"/>
        <family val="1"/>
      </rPr>
      <t xml:space="preserve">4.55  إلى 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>6.00</t>
    </r>
  </si>
  <si>
    <t>4.40  إلى  5.00</t>
  </si>
  <si>
    <t>4.27  إلى  5.60</t>
  </si>
  <si>
    <t>7.30</t>
  </si>
  <si>
    <t>11.40</t>
  </si>
  <si>
    <t>12.00</t>
  </si>
  <si>
    <t xml:space="preserve">    au cours de l'année civile précédente majoré de 200 points de base au lieu du TMP </t>
  </si>
  <si>
    <t xml:space="preserve">    appliqué à l'ensemble des crédits majoré de 60%</t>
  </si>
  <si>
    <t xml:space="preserve">(1) A partir d'octobre 2006, le TMIC est indexé sur le taux des crédits à la consommation </t>
  </si>
  <si>
    <t>3.60</t>
  </si>
  <si>
    <t xml:space="preserve"> O.P.C.V.M .</t>
  </si>
  <si>
    <t xml:space="preserve">       مؤسســات </t>
  </si>
  <si>
    <t>ش</t>
  </si>
  <si>
    <t>ب</t>
  </si>
  <si>
    <t xml:space="preserve">   A</t>
  </si>
  <si>
    <t xml:space="preserve">   29-12-2006</t>
  </si>
  <si>
    <t xml:space="preserve">   31-12-2007</t>
  </si>
  <si>
    <t xml:space="preserve">   31-12-2008</t>
  </si>
  <si>
    <t xml:space="preserve">   31-12-2009</t>
  </si>
  <si>
    <t xml:space="preserve">   بالدراهم</t>
  </si>
  <si>
    <t xml:space="preserve">  en dirhams</t>
  </si>
  <si>
    <t xml:space="preserve"> 100 DKK</t>
  </si>
  <si>
    <t xml:space="preserve"> 100 NOK </t>
  </si>
  <si>
    <t xml:space="preserve"> 100 SEK</t>
  </si>
  <si>
    <t xml:space="preserve"> 100 MRO </t>
  </si>
  <si>
    <t xml:space="preserve"> 1 LYD </t>
  </si>
  <si>
    <t xml:space="preserve"> 1 AED </t>
  </si>
  <si>
    <t xml:space="preserve"> 1 SAR </t>
  </si>
  <si>
    <t xml:space="preserve"> 1 KWD </t>
  </si>
  <si>
    <t xml:space="preserve"> 100 JPY  </t>
  </si>
  <si>
    <t xml:space="preserve"> 1 TND </t>
  </si>
  <si>
    <t xml:space="preserve"> 1 CHF </t>
  </si>
  <si>
    <t xml:space="preserve"> 1 GBP </t>
  </si>
  <si>
    <t xml:space="preserve"> 1 CAD</t>
  </si>
  <si>
    <t xml:space="preserve"> 1 USD </t>
  </si>
  <si>
    <t xml:space="preserve"> 1EUR </t>
  </si>
  <si>
    <t xml:space="preserve">             des principales devises cotées</t>
  </si>
  <si>
    <t>11.282</t>
  </si>
  <si>
    <t>7.8366</t>
  </si>
  <si>
    <t>7.4652</t>
  </si>
  <si>
    <t>12.703</t>
  </si>
  <si>
    <t>151.62</t>
  </si>
  <si>
    <t>135.87</t>
  </si>
  <si>
    <t>110.04</t>
  </si>
  <si>
    <t>7.6043</t>
  </si>
  <si>
    <t>8.4560</t>
  </si>
  <si>
    <t>11.350</t>
  </si>
  <si>
    <t>7.8837</t>
  </si>
  <si>
    <t>7.5100</t>
  </si>
  <si>
    <t>12.780</t>
  </si>
  <si>
    <t>152.53</t>
  </si>
  <si>
    <t>136.69</t>
  </si>
  <si>
    <t>110.71</t>
  </si>
  <si>
    <t>7.6500</t>
  </si>
  <si>
    <t>8.5068</t>
  </si>
  <si>
    <t>6.0247</t>
  </si>
  <si>
    <t>6.0609</t>
  </si>
  <si>
    <t>2.0893</t>
  </si>
  <si>
    <t>27.329</t>
  </si>
  <si>
    <t>2.1335</t>
  </si>
  <si>
    <t>1.0775</t>
  </si>
  <si>
    <t>5.9823</t>
  </si>
  <si>
    <t>6.3642</t>
  </si>
  <si>
    <t>2.9837</t>
  </si>
  <si>
    <t>2.1019</t>
  </si>
  <si>
    <t>27.493</t>
  </si>
  <si>
    <t>2.1463</t>
  </si>
  <si>
    <t>1.0840</t>
  </si>
  <si>
    <t>6.0183</t>
  </si>
  <si>
    <t>6.4025</t>
  </si>
  <si>
    <t>3.0016</t>
  </si>
  <si>
    <t xml:space="preserve">  TMP de l'ensemble des  </t>
  </si>
  <si>
    <t xml:space="preserve">  établissements de crédit</t>
  </si>
  <si>
    <t xml:space="preserve"> Avoirs et placements en or</t>
  </si>
  <si>
    <t xml:space="preserve"> Avoirs et placements en devises</t>
  </si>
  <si>
    <t xml:space="preserve">   Avoirs et placements auprès des banques étrangères</t>
  </si>
  <si>
    <t xml:space="preserve">   Bons du Trésor étrangers et assimilés</t>
  </si>
  <si>
    <t xml:space="preserve">   Autres avoirs en devises  </t>
  </si>
  <si>
    <t xml:space="preserve"> Avoirs auprès d'organismes financiers </t>
  </si>
  <si>
    <t xml:space="preserve">Monnaie fiduciaire </t>
  </si>
  <si>
    <t xml:space="preserve">Monnaie scripturale </t>
  </si>
  <si>
    <t xml:space="preserve">Placement à vue </t>
  </si>
  <si>
    <t xml:space="preserve">             لدى البنوك       </t>
  </si>
  <si>
    <t xml:space="preserve">Crédits de trésorerie </t>
  </si>
  <si>
    <t>6.58</t>
  </si>
  <si>
    <t>6.65</t>
  </si>
  <si>
    <t>6.61</t>
  </si>
  <si>
    <t>6.78</t>
  </si>
  <si>
    <t>6.29</t>
  </si>
  <si>
    <t>تسهيلات الخزينة</t>
  </si>
  <si>
    <t xml:space="preserve">Crédits à l'équipement </t>
  </si>
  <si>
    <t>قروض التجهيز</t>
  </si>
  <si>
    <t>Crédits immobiliers</t>
  </si>
  <si>
    <t>5.61</t>
  </si>
  <si>
    <t>5.75</t>
  </si>
  <si>
    <t>قروض العقار</t>
  </si>
  <si>
    <t>Crédits à la consommation</t>
  </si>
  <si>
    <t xml:space="preserve">قــــروض </t>
  </si>
  <si>
    <t xml:space="preserve">  aux particuliers</t>
  </si>
  <si>
    <t>7.22</t>
  </si>
  <si>
    <t>7.29</t>
  </si>
  <si>
    <t>7.38</t>
  </si>
  <si>
    <t xml:space="preserve"> الاستــهلاك</t>
  </si>
  <si>
    <t>6.52</t>
  </si>
  <si>
    <t>المعدل العام</t>
  </si>
  <si>
    <r>
      <t xml:space="preserve"> 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(1)</t>
    </r>
  </si>
  <si>
    <t>12.10</t>
  </si>
  <si>
    <r>
      <t xml:space="preserve"> </t>
    </r>
    <r>
      <rPr>
        <sz val="8"/>
        <rFont val="Times New Roman"/>
        <family val="1"/>
      </rPr>
      <t>(1) معدلات آخر الإصدارات</t>
    </r>
    <r>
      <rPr>
        <sz val="10"/>
        <rFont val="Times New Roman"/>
        <family val="1"/>
      </rPr>
      <t xml:space="preserve"> </t>
    </r>
  </si>
  <si>
    <t>20 ans</t>
  </si>
  <si>
    <t>15 ans</t>
  </si>
  <si>
    <t>5 ans</t>
  </si>
  <si>
    <t>2 ans</t>
  </si>
  <si>
    <t>30 ans</t>
  </si>
  <si>
    <t xml:space="preserve"> تسبيقات   24   ساعـة </t>
  </si>
  <si>
    <t xml:space="preserve">   émis par adjudication au cours du semestre précédent, minoré de 200 points de base,</t>
  </si>
  <si>
    <t xml:space="preserve">  Taux maximum des intérêts</t>
  </si>
  <si>
    <t>سنتان</t>
  </si>
  <si>
    <t>15 سنة</t>
  </si>
  <si>
    <t>20 سنة</t>
  </si>
  <si>
    <t>30 سنة</t>
  </si>
  <si>
    <t xml:space="preserve">  CAD : Dollar Canadien</t>
  </si>
  <si>
    <t xml:space="preserve">  GBP  : Livre Sterling</t>
  </si>
  <si>
    <t xml:space="preserve">  DKK : Couronne Danoise</t>
  </si>
  <si>
    <t xml:space="preserve">  NOK   : Couronne Norvégienne</t>
  </si>
  <si>
    <t xml:space="preserve">  SEK    : Couronne Suédoise</t>
  </si>
  <si>
    <t xml:space="preserve">  JPY    : Yen Japonais</t>
  </si>
  <si>
    <t xml:space="preserve">  CHF    : Franc Suisse</t>
  </si>
  <si>
    <t xml:space="preserve">  USD  : Dollar Américain</t>
  </si>
  <si>
    <t xml:space="preserve"> TND : Dinar Tunisien</t>
  </si>
  <si>
    <t xml:space="preserve"> KWD : Dinar Koweitien</t>
  </si>
  <si>
    <t xml:space="preserve"> SAR : Rial Saoudien</t>
  </si>
  <si>
    <t xml:space="preserve"> AED : Dirhams des Emirats Arabes Unis</t>
  </si>
  <si>
    <t xml:space="preserve">  DZD : Dinar Algerien</t>
  </si>
  <si>
    <t xml:space="preserve"> LYD : Dinar Libyen</t>
  </si>
  <si>
    <t xml:space="preserve">CHAPITRE XIX </t>
  </si>
  <si>
    <t xml:space="preserve">   Ouazane</t>
  </si>
  <si>
    <t xml:space="preserve">  وازان</t>
  </si>
  <si>
    <t>الفصـل التاسع عشر</t>
  </si>
  <si>
    <t xml:space="preserve">100- كورون  د نماركي </t>
  </si>
  <si>
    <t xml:space="preserve">100- كورون  نرويجي </t>
  </si>
  <si>
    <t xml:space="preserve">19 - 2 Evolution des agrégats de monnaie </t>
  </si>
  <si>
    <t xml:space="preserve"> Bon du Trésor -Opérations d'open market </t>
  </si>
  <si>
    <t xml:space="preserve">  internationaux</t>
  </si>
  <si>
    <t xml:space="preserve">   Souscription au F.M.I. -Tranche de réserve </t>
  </si>
  <si>
    <t xml:space="preserve">   Avoirs en droits de tirage spéciaux</t>
  </si>
  <si>
    <t xml:space="preserve">   Souscription au Fonds Monétaire Arabe </t>
  </si>
  <si>
    <t xml:space="preserve">   Avances au titre de facilités de caisse</t>
  </si>
  <si>
    <t xml:space="preserve"> Créances sur les établissements de crédit et </t>
  </si>
  <si>
    <t xml:space="preserve">  assimilés marocains</t>
  </si>
  <si>
    <t xml:space="preserve">   Valeurs reçues en pension</t>
  </si>
  <si>
    <t xml:space="preserve">   Avances aux banques</t>
  </si>
  <si>
    <t xml:space="preserve">   Autres créances</t>
  </si>
  <si>
    <t xml:space="preserve"> Autres actifs</t>
  </si>
  <si>
    <t xml:space="preserve">  Débiteurs divers </t>
  </si>
  <si>
    <t xml:space="preserve">  Divers autres actifs</t>
  </si>
  <si>
    <t xml:space="preserve"> Valeurs immobilisées</t>
  </si>
  <si>
    <t xml:space="preserve"> Total</t>
  </si>
  <si>
    <t xml:space="preserve"> Billets et monnaies en circulation </t>
  </si>
  <si>
    <t xml:space="preserve">   Billets </t>
  </si>
  <si>
    <t xml:space="preserve">   Monnaies </t>
  </si>
  <si>
    <t xml:space="preserve"> Engagements  en or et en devises</t>
  </si>
  <si>
    <t xml:space="preserve">   Engagements en or </t>
  </si>
  <si>
    <t xml:space="preserve">   Engagements en devises </t>
  </si>
  <si>
    <t xml:space="preserve"> Engagements en dirhams convertibles</t>
  </si>
  <si>
    <t xml:space="preserve">   Engagements envers les organismes financiers </t>
  </si>
  <si>
    <t xml:space="preserve">    internationaux </t>
  </si>
  <si>
    <t xml:space="preserve">   Autres engagements  </t>
  </si>
  <si>
    <t xml:space="preserve"> Dépôts et engagements en dirhams </t>
  </si>
  <si>
    <t xml:space="preserve">   Compte courant du Trésor public </t>
  </si>
  <si>
    <t xml:space="preserve">   Dépôts et engagements envers les banques marocaines </t>
  </si>
  <si>
    <t xml:space="preserve"> 1KWD </t>
  </si>
  <si>
    <t xml:space="preserve"> 1SAR </t>
  </si>
  <si>
    <t xml:space="preserve"> 1AED</t>
  </si>
  <si>
    <t xml:space="preserve"> 10 DZD </t>
  </si>
  <si>
    <t xml:space="preserve"> 1LYD</t>
  </si>
  <si>
    <t xml:space="preserve"> 100MRO </t>
  </si>
  <si>
    <t xml:space="preserve">   Dépôts des administrations et des Etablissements publics </t>
  </si>
  <si>
    <t xml:space="preserve">   Autres comptes </t>
  </si>
  <si>
    <t xml:space="preserve"> Autres passifs </t>
  </si>
  <si>
    <t xml:space="preserve"> Allocations de droits de tirage spéciaux </t>
  </si>
  <si>
    <t xml:space="preserve"> Capitaux propres et assimilés </t>
  </si>
  <si>
    <t xml:space="preserve">   Capital </t>
  </si>
  <si>
    <t xml:space="preserve">   Réserves </t>
  </si>
  <si>
    <t xml:space="preserve"> سندات خزينة أجنبية و مثيلاتها</t>
  </si>
  <si>
    <t xml:space="preserve">الموجودات  لدى المؤسسات المالية </t>
  </si>
  <si>
    <t xml:space="preserve"> الدولــية </t>
  </si>
  <si>
    <t xml:space="preserve">  الموجودات من حقوق السحب الخاصة </t>
  </si>
  <si>
    <t xml:space="preserve">  قـيم مستحفـظة </t>
  </si>
  <si>
    <t xml:space="preserve">  ديون أخرى</t>
  </si>
  <si>
    <t>سندات الخزينة ـ عمليات السوق المفتوحة</t>
  </si>
  <si>
    <t>أصول أخرى</t>
  </si>
  <si>
    <t xml:space="preserve">  مد ينـون مختلفون</t>
  </si>
  <si>
    <t>قيم مستعـقرة</t>
  </si>
  <si>
    <t>2- الخصــوم</t>
  </si>
  <si>
    <t xml:space="preserve">  التزامات تجاه المؤسسات المالــية</t>
  </si>
  <si>
    <t xml:space="preserve">  الدولية</t>
  </si>
  <si>
    <t xml:space="preserve"> ودائع والتزامات بالدرهم</t>
  </si>
  <si>
    <t xml:space="preserve">  ودائع والتزامات تجاه البنوك المغربية</t>
  </si>
  <si>
    <t xml:space="preserve">    حسابات سحب السيولة</t>
  </si>
  <si>
    <t xml:space="preserve">    حسابات تسهيلات الإيداع  </t>
  </si>
  <si>
    <t xml:space="preserve">  ودائع الإدارات و المؤسسات العمومية</t>
  </si>
  <si>
    <t>خصوم أخرى</t>
  </si>
  <si>
    <t>رساميل ذاتية و مثيلاتها</t>
  </si>
  <si>
    <t xml:space="preserve">  رأس المال </t>
  </si>
  <si>
    <t xml:space="preserve">            في السوق النقدية</t>
  </si>
  <si>
    <t xml:space="preserve">Taux du marché </t>
  </si>
  <si>
    <t xml:space="preserve"> interbancaire</t>
  </si>
  <si>
    <t xml:space="preserve">   de la caisse d'épargne nationale est égal au taux moyen des bons du Trésor à 5 ans,  </t>
  </si>
  <si>
    <t xml:space="preserve">أمــد السـنــدات           </t>
  </si>
  <si>
    <t>حسابات مدينة وتسهيلات الخزينة</t>
  </si>
  <si>
    <t>قروض للإستهلاك</t>
  </si>
  <si>
    <t>ديون مختلفة على الزبناء</t>
  </si>
  <si>
    <t>Certificats de dépôt</t>
  </si>
  <si>
    <t>Mois de 32 jours</t>
  </si>
  <si>
    <t>De 32 jours à 92 jours</t>
  </si>
  <si>
    <t>De 93 jours à 182 jours</t>
  </si>
  <si>
    <t>De 183 jours à 365 jours</t>
  </si>
  <si>
    <t>De 366 jours à 2 ans</t>
  </si>
  <si>
    <t>Plus de 2 ans jusqu'à 3 ans</t>
  </si>
  <si>
    <t>Plus de 3 ans jusqu'à 5 ans</t>
  </si>
  <si>
    <t>Plus de 5 ans jusqu'à 10 ans</t>
  </si>
  <si>
    <t>Bons de sociétés de financement</t>
  </si>
  <si>
    <t>Billets de trésorerie</t>
  </si>
  <si>
    <t xml:space="preserve">   Transport et communications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</si>
  <si>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</si>
  <si>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r>
      <t xml:space="preserve">  التوفير الوطني </t>
    </r>
    <r>
      <rPr>
        <vertAlign val="superscript"/>
        <sz val="10"/>
        <rFont val="Times New Roman"/>
        <family val="1"/>
      </rPr>
      <t>(2)</t>
    </r>
  </si>
  <si>
    <r>
      <t xml:space="preserve"> معدل سوق ما بين البنوك   </t>
    </r>
    <r>
      <rPr>
        <sz val="11"/>
        <rFont val="Times New Roman"/>
        <family val="1"/>
      </rPr>
      <t xml:space="preserve"> </t>
    </r>
  </si>
  <si>
    <t>11.249</t>
  </si>
  <si>
    <t>11.219</t>
  </si>
  <si>
    <t>11.022</t>
  </si>
  <si>
    <t>8.0885</t>
  </si>
  <si>
    <t>8.309</t>
  </si>
  <si>
    <t>8.192</t>
  </si>
  <si>
    <t>8.865</t>
  </si>
  <si>
    <t>7.0988</t>
  </si>
  <si>
    <t>7.647</t>
  </si>
  <si>
    <t>7.3242</t>
  </si>
  <si>
    <t>12.631</t>
  </si>
  <si>
    <t>16.394</t>
  </si>
  <si>
    <t>16.117</t>
  </si>
  <si>
    <t>151.06</t>
  </si>
  <si>
    <t>150.12</t>
  </si>
  <si>
    <t>150.566</t>
  </si>
  <si>
    <t>147.91</t>
  </si>
  <si>
    <t>128.92</t>
  </si>
  <si>
    <t>118.67</t>
  </si>
  <si>
    <t>139.99</t>
  </si>
  <si>
    <t>137.59</t>
  </si>
  <si>
    <t>106.02</t>
  </si>
  <si>
    <t>103.84</t>
  </si>
  <si>
    <t>121.267</t>
  </si>
  <si>
    <t>118.82</t>
  </si>
  <si>
    <t>7.4484</t>
  </si>
  <si>
    <t>6.829</t>
  </si>
  <si>
    <t>7.118</t>
  </si>
  <si>
    <t>5.982</t>
  </si>
  <si>
    <t>6.162</t>
  </si>
  <si>
    <t>6.428</t>
  </si>
  <si>
    <t>6.842</t>
  </si>
  <si>
    <t>8.649</t>
  </si>
  <si>
    <t>6.958</t>
  </si>
  <si>
    <t>8.057</t>
  </si>
  <si>
    <t>28.049</t>
  </si>
  <si>
    <t>30.211</t>
  </si>
  <si>
    <t>28.814</t>
  </si>
  <si>
    <t>2.1567</t>
  </si>
  <si>
    <t>2.214</t>
  </si>
  <si>
    <t>2.186</t>
  </si>
  <si>
    <t>2.2022</t>
  </si>
  <si>
    <t>2.262</t>
  </si>
  <si>
    <t>2.231</t>
  </si>
  <si>
    <t>1.1135</t>
  </si>
  <si>
    <t>1.172</t>
  </si>
  <si>
    <t>1.181</t>
  </si>
  <si>
    <t>1.208</t>
  </si>
  <si>
    <t>6.4338</t>
  </si>
  <si>
    <t>6.509</t>
  </si>
  <si>
    <t>6.485</t>
  </si>
  <si>
    <t>6.777</t>
  </si>
  <si>
    <t>3.0817</t>
  </si>
  <si>
    <t>3.249</t>
  </si>
  <si>
    <t>3.151</t>
  </si>
  <si>
    <t>3.353</t>
  </si>
  <si>
    <t>3.34</t>
  </si>
  <si>
    <t>3.41</t>
  </si>
  <si>
    <t>3.64</t>
  </si>
  <si>
    <t>30.358</t>
  </si>
  <si>
    <t>2.364</t>
  </si>
  <si>
    <t>2.414</t>
  </si>
  <si>
    <t xml:space="preserve">   قروض لأجل متوسط </t>
  </si>
  <si>
    <t xml:space="preserve">   قروض لأجل طويل</t>
  </si>
  <si>
    <t>Durée des titres</t>
  </si>
  <si>
    <t xml:space="preserve">20 سنة </t>
  </si>
  <si>
    <t xml:space="preserve">      de prévoyance gérés par la C.D.G </t>
  </si>
  <si>
    <t xml:space="preserve">      التي يديرها صندوق الإيداع والتدبير </t>
  </si>
  <si>
    <t xml:space="preserve">المصدر: بنك المغرب </t>
  </si>
  <si>
    <t>En millions de Dh</t>
  </si>
  <si>
    <t>Autres actifs Monétaires</t>
  </si>
  <si>
    <t xml:space="preserve">Bons du Trésor négociables </t>
  </si>
  <si>
    <t>Autres sociétés financières</t>
  </si>
  <si>
    <t>Sociétés non financières</t>
  </si>
  <si>
    <t>Particuliers et MRE</t>
  </si>
  <si>
    <t>Avoirs extérieurs nets</t>
  </si>
  <si>
    <t xml:space="preserve">Créances sur  l'économie </t>
  </si>
  <si>
    <t>Ressources à caractère non monétaire</t>
  </si>
  <si>
    <t>Engagements non monétaires des ID</t>
  </si>
  <si>
    <t>Crédits</t>
  </si>
  <si>
    <t>Créances  sur les non résidents</t>
  </si>
  <si>
    <t>Or Monétaire</t>
  </si>
  <si>
    <t>Monnaies Étrangères</t>
  </si>
  <si>
    <t xml:space="preserve">Autres actifs extérieurs </t>
  </si>
  <si>
    <t>Actions et autres titres de participation</t>
  </si>
  <si>
    <t>Engagements envers les non résidents</t>
  </si>
  <si>
    <t>Autres engagements extérieurs</t>
  </si>
  <si>
    <t>Avoirs en monnaies étrangéres</t>
  </si>
  <si>
    <t xml:space="preserve">Dépôts </t>
  </si>
  <si>
    <t>Titres autres qu'actions</t>
  </si>
  <si>
    <t>Autres créances</t>
  </si>
  <si>
    <t xml:space="preserve">Autres engagements </t>
  </si>
  <si>
    <t xml:space="preserve">(1) Avoirs extérieurs à la disposition immédiate et sous le contrôle effectif de la banque centrale </t>
  </si>
  <si>
    <t xml:space="preserve">     لدى البنوك</t>
  </si>
  <si>
    <t xml:space="preserve">   سندات مؤسسات التوظيف الجماعي النقدية</t>
  </si>
  <si>
    <t xml:space="preserve">   ودائع لأجل لدى الخزينة </t>
  </si>
  <si>
    <t>مجمع التوظيفات السائلة 1</t>
  </si>
  <si>
    <t xml:space="preserve">سندات شركات التمويل </t>
  </si>
  <si>
    <t>أوراق الخزينة</t>
  </si>
  <si>
    <t xml:space="preserve"> الجماعي التعاقدية </t>
  </si>
  <si>
    <t>مجموع التوظيفات السائلة</t>
  </si>
  <si>
    <t xml:space="preserve">الموجودات الخارجية الصافية </t>
  </si>
  <si>
    <t xml:space="preserve">   الموجودات الخارجية الصافية لبنك المغرب</t>
  </si>
  <si>
    <t xml:space="preserve">   الموجودات الخارجية الصافية</t>
  </si>
  <si>
    <t xml:space="preserve">    لمؤسسات الإيداع الأخرى</t>
  </si>
  <si>
    <t>الديون الصافية على الإدارة المركزية</t>
  </si>
  <si>
    <t xml:space="preserve">رأسمال واحتياطيات مؤسسات الإيداع </t>
  </si>
  <si>
    <t xml:space="preserve">التزامات غير نقدية لمؤسسات الإيداع </t>
  </si>
  <si>
    <t xml:space="preserve">   القروض</t>
  </si>
  <si>
    <t xml:space="preserve">  موارد أخرى</t>
  </si>
  <si>
    <t xml:space="preserve">بنود صافية أخرى </t>
  </si>
  <si>
    <r>
      <t>مجموع المقابلات</t>
    </r>
    <r>
      <rPr>
        <b/>
        <vertAlign val="superscript"/>
        <sz val="11"/>
        <color indexed="8"/>
        <rFont val="Times New Roman"/>
        <family val="1"/>
      </rPr>
      <t>(1)</t>
    </r>
  </si>
  <si>
    <t xml:space="preserve">Créances  </t>
  </si>
  <si>
    <t>Engagements</t>
  </si>
  <si>
    <t>Compte du FHADES</t>
  </si>
  <si>
    <t>Compte courant du Trésor public</t>
  </si>
  <si>
    <t xml:space="preserve">   Titres autres qu'actions</t>
  </si>
  <si>
    <t xml:space="preserve">   Actions et autres titres de participation</t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</si>
  <si>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</si>
  <si>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r>
      <t xml:space="preserve"> م2007</t>
    </r>
    <r>
      <rPr>
        <b/>
        <vertAlign val="superscript"/>
        <sz val="10"/>
        <rFont val="Times New Roman"/>
        <family val="1"/>
      </rPr>
      <t>R</t>
    </r>
  </si>
  <si>
    <r>
      <t xml:space="preserve"> م2006</t>
    </r>
    <r>
      <rPr>
        <b/>
        <vertAlign val="superscript"/>
        <sz val="10"/>
        <rFont val="Times New Roman"/>
        <family val="1"/>
      </rPr>
      <t>R</t>
    </r>
  </si>
  <si>
    <t xml:space="preserve">Titres émis par les OPCVM </t>
  </si>
  <si>
    <t xml:space="preserve">Engagements extérieurs à court terme </t>
  </si>
  <si>
    <t xml:space="preserve">  en monnaie étrangère</t>
  </si>
  <si>
    <t>Avoirs en droits de tirage spéciaux</t>
  </si>
  <si>
    <t xml:space="preserve">             sur l'Administration Centrale</t>
  </si>
  <si>
    <t xml:space="preserve">            على الإدارة المركزية</t>
  </si>
  <si>
    <t xml:space="preserve"> Créances nettes de Bank Al-Maghrib</t>
  </si>
  <si>
    <t xml:space="preserve"> التزامات</t>
  </si>
  <si>
    <t xml:space="preserve">Créances  nettes des Autres </t>
  </si>
  <si>
    <t xml:space="preserve"> Institutions de Dépôts</t>
  </si>
  <si>
    <t xml:space="preserve">  الإيداع الأخرى</t>
  </si>
  <si>
    <t xml:space="preserve">Créances nettes des Institutions de Dépôts </t>
  </si>
  <si>
    <t>2010*</t>
  </si>
  <si>
    <t>(min) 3.29 (حد أدنى)</t>
  </si>
  <si>
    <t xml:space="preserve">         (min) 3.11 (حد أدنى)</t>
  </si>
  <si>
    <t xml:space="preserve">  سنة Année  2010</t>
  </si>
  <si>
    <t>Année 2010</t>
  </si>
  <si>
    <t xml:space="preserve">           2010 سنة</t>
  </si>
  <si>
    <t>8.8661</t>
  </si>
  <si>
    <t>7.6490</t>
  </si>
  <si>
    <t>109.81</t>
  </si>
  <si>
    <t>136.67</t>
  </si>
  <si>
    <t>150.71</t>
  </si>
  <si>
    <t>12.915</t>
  </si>
  <si>
    <t>7.5553</t>
  </si>
  <si>
    <t>8.0460</t>
  </si>
  <si>
    <t>11.221</t>
  </si>
  <si>
    <t>8.9194</t>
  </si>
  <si>
    <t>7.6950</t>
  </si>
  <si>
    <t>110.47</t>
  </si>
  <si>
    <t>137.49</t>
  </si>
  <si>
    <t>151.61</t>
  </si>
  <si>
    <t>12.993</t>
  </si>
  <si>
    <t>7.6007</t>
  </si>
  <si>
    <t>8.0944</t>
  </si>
  <si>
    <t>11.288</t>
  </si>
  <si>
    <t>9.2219</t>
  </si>
  <si>
    <t>7.6290</t>
  </si>
  <si>
    <t>114.88</t>
  </si>
  <si>
    <t>138.74</t>
  </si>
  <si>
    <t>150.03</t>
  </si>
  <si>
    <t>12.492</t>
  </si>
  <si>
    <t>7.7739</t>
  </si>
  <si>
    <t>8.2264</t>
  </si>
  <si>
    <t>11.168</t>
  </si>
  <si>
    <t>9.2773</t>
  </si>
  <si>
    <t>7.6749</t>
  </si>
  <si>
    <t>115.57</t>
  </si>
  <si>
    <t>139.57</t>
  </si>
  <si>
    <t>150.93</t>
  </si>
  <si>
    <t>12.567</t>
  </si>
  <si>
    <t>7.8206</t>
  </si>
  <si>
    <t>8.2758</t>
  </si>
  <si>
    <t>11.235</t>
  </si>
  <si>
    <t>8.8847</t>
  </si>
  <si>
    <t>7.8154</t>
  </si>
  <si>
    <t>114.58</t>
  </si>
  <si>
    <t>139.06</t>
  </si>
  <si>
    <t>149.89</t>
  </si>
  <si>
    <t>12.504</t>
  </si>
  <si>
    <t>8.1362</t>
  </si>
  <si>
    <t>8.2574</t>
  </si>
  <si>
    <t>11.159</t>
  </si>
  <si>
    <t>8.9380</t>
  </si>
  <si>
    <t>7.8624</t>
  </si>
  <si>
    <t>115.26</t>
  </si>
  <si>
    <t>139.90</t>
  </si>
  <si>
    <t>150.79</t>
  </si>
  <si>
    <t>12.579</t>
  </si>
  <si>
    <t>8.1851</t>
  </si>
  <si>
    <t>8.3070</t>
  </si>
  <si>
    <t>11.226</t>
  </si>
  <si>
    <t>8.8937</t>
  </si>
  <si>
    <t>7.7593</t>
  </si>
  <si>
    <t>115.51</t>
  </si>
  <si>
    <t>141.58</t>
  </si>
  <si>
    <t>149.52</t>
  </si>
  <si>
    <t>12.792</t>
  </si>
  <si>
    <t>8.2671</t>
  </si>
  <si>
    <t>8.3614</t>
  </si>
  <si>
    <t>11.128</t>
  </si>
  <si>
    <t>8.9471</t>
  </si>
  <si>
    <t>7.8059</t>
  </si>
  <si>
    <t>116.21</t>
  </si>
  <si>
    <t>142.43</t>
  </si>
  <si>
    <t>150.42</t>
  </si>
  <si>
    <t>12.869</t>
  </si>
  <si>
    <t>8.3168</t>
  </si>
  <si>
    <t>8.4116</t>
  </si>
  <si>
    <t>11.195</t>
  </si>
  <si>
    <t>9.7370</t>
  </si>
  <si>
    <t>7.7023</t>
  </si>
  <si>
    <t>114.08</t>
  </si>
  <si>
    <t>138.21</t>
  </si>
  <si>
    <t>147.45</t>
  </si>
  <si>
    <t>12.933</t>
  </si>
  <si>
    <t>8.5284</t>
  </si>
  <si>
    <t>8.9054</t>
  </si>
  <si>
    <t>10.969</t>
  </si>
  <si>
    <t>9.7950</t>
  </si>
  <si>
    <t>7.7486</t>
  </si>
  <si>
    <t>114.76</t>
  </si>
  <si>
    <t>139.04</t>
  </si>
  <si>
    <t>148.34</t>
  </si>
  <si>
    <t>13.011</t>
  </si>
  <si>
    <t>8.5797</t>
  </si>
  <si>
    <t>8.9589</t>
  </si>
  <si>
    <t>11.035</t>
  </si>
  <si>
    <t>10.095</t>
  </si>
  <si>
    <t>8.2786</t>
  </si>
  <si>
    <t>115.02</t>
  </si>
  <si>
    <t>137.57</t>
  </si>
  <si>
    <t>147.09</t>
  </si>
  <si>
    <t>13.394</t>
  </si>
  <si>
    <t>8.4694</t>
  </si>
  <si>
    <t>10.957</t>
  </si>
  <si>
    <t>10.155</t>
  </si>
  <si>
    <t>8.3283</t>
  </si>
  <si>
    <t>115.71</t>
  </si>
  <si>
    <t>138.39</t>
  </si>
  <si>
    <t>147.97</t>
  </si>
  <si>
    <t>13.474</t>
  </si>
  <si>
    <t>8.5203</t>
  </si>
  <si>
    <t>9.0008</t>
  </si>
  <si>
    <t>9.7320</t>
  </si>
  <si>
    <t>8.1296</t>
  </si>
  <si>
    <t>117.30</t>
  </si>
  <si>
    <t>139.34</t>
  </si>
  <si>
    <t>148.90</t>
  </si>
  <si>
    <t>13.249</t>
  </si>
  <si>
    <t>8.2043</t>
  </si>
  <si>
    <t>8.4791</t>
  </si>
  <si>
    <t>11.094</t>
  </si>
  <si>
    <t>9.7900</t>
  </si>
  <si>
    <t>8.1784</t>
  </si>
  <si>
    <t>118.01</t>
  </si>
  <si>
    <t>140.18</t>
  </si>
  <si>
    <t>13.329</t>
  </si>
  <si>
    <t>8.2536</t>
  </si>
  <si>
    <t>8.5301</t>
  </si>
  <si>
    <t>11.160</t>
  </si>
  <si>
    <t>10.296</t>
  </si>
  <si>
    <t>8.5268</t>
  </si>
  <si>
    <t>117.44</t>
  </si>
  <si>
    <t>137.35</t>
  </si>
  <si>
    <t>148.16</t>
  </si>
  <si>
    <t>13.374</t>
  </si>
  <si>
    <t>8.1838</t>
  </si>
  <si>
    <t>8.6952</t>
  </si>
  <si>
    <t>11.030</t>
  </si>
  <si>
    <t>10.358</t>
  </si>
  <si>
    <t>8.5781</t>
  </si>
  <si>
    <t>118.15</t>
  </si>
  <si>
    <t>138.18</t>
  </si>
  <si>
    <t>13.454</t>
  </si>
  <si>
    <t>8.2329</t>
  </si>
  <si>
    <t>8.7475</t>
  </si>
  <si>
    <t>11.097</t>
  </si>
  <si>
    <t>9.8170</t>
  </si>
  <si>
    <t>8.3884</t>
  </si>
  <si>
    <t>122.10</t>
  </si>
  <si>
    <t>140.19</t>
  </si>
  <si>
    <t>149.98</t>
  </si>
  <si>
    <t>7.9859</t>
  </si>
  <si>
    <t>8.1963</t>
  </si>
  <si>
    <t>11.177</t>
  </si>
  <si>
    <t>9.8760</t>
  </si>
  <si>
    <t>8.4388</t>
  </si>
  <si>
    <t>122.83</t>
  </si>
  <si>
    <t>141.03</t>
  </si>
  <si>
    <t>12.998</t>
  </si>
  <si>
    <t>8.0339</t>
  </si>
  <si>
    <t>8.2456</t>
  </si>
  <si>
    <t>9.9890</t>
  </si>
  <si>
    <t>8.1816</t>
  </si>
  <si>
    <t>120.16</t>
  </si>
  <si>
    <t>136.88</t>
  </si>
  <si>
    <t>12.884</t>
  </si>
  <si>
    <t>7.9231</t>
  </si>
  <si>
    <t>8.0618</t>
  </si>
  <si>
    <t>11.216</t>
  </si>
  <si>
    <t>10.049</t>
  </si>
  <si>
    <t>8.2308</t>
  </si>
  <si>
    <t>120.88</t>
  </si>
  <si>
    <t>137.71</t>
  </si>
  <si>
    <t>151.33</t>
  </si>
  <si>
    <t>12.961</t>
  </si>
  <si>
    <t>7.9707</t>
  </si>
  <si>
    <t>8.1102</t>
  </si>
  <si>
    <t>11.283</t>
  </si>
  <si>
    <t>10.217</t>
  </si>
  <si>
    <t>8.5456</t>
  </si>
  <si>
    <t>120.82</t>
  </si>
  <si>
    <t>137.00</t>
  </si>
  <si>
    <t>148.67</t>
  </si>
  <si>
    <t>13.221</t>
  </si>
  <si>
    <t>8.2913</t>
  </si>
  <si>
    <t>8.5260</t>
  </si>
  <si>
    <t>11.080</t>
  </si>
  <si>
    <t>10.279</t>
  </si>
  <si>
    <t>8.5970</t>
  </si>
  <si>
    <t>121.55</t>
  </si>
  <si>
    <t>137.82</t>
  </si>
  <si>
    <t>149.56</t>
  </si>
  <si>
    <t>13.300</t>
  </si>
  <si>
    <t>8.3412</t>
  </si>
  <si>
    <t>8.5772</t>
  </si>
  <si>
    <t>11.147</t>
  </si>
  <si>
    <t>10.245</t>
  </si>
  <si>
    <t>8.9202</t>
  </si>
  <si>
    <t>124.07</t>
  </si>
  <si>
    <t>142.64</t>
  </si>
  <si>
    <t>149.38</t>
  </si>
  <si>
    <t>8.3448</t>
  </si>
  <si>
    <t>8.3319</t>
  </si>
  <si>
    <t>11.137</t>
  </si>
  <si>
    <t>10.306</t>
  </si>
  <si>
    <t>8.9738</t>
  </si>
  <si>
    <t>124.82</t>
  </si>
  <si>
    <t>143.49</t>
  </si>
  <si>
    <t>150.28</t>
  </si>
  <si>
    <t>13.010</t>
  </si>
  <si>
    <t>8.3950</t>
  </si>
  <si>
    <t>8.3819</t>
  </si>
  <si>
    <t>11.204</t>
  </si>
  <si>
    <t xml:space="preserve">    29- 1-2010</t>
  </si>
  <si>
    <t xml:space="preserve">    31- 3-2010</t>
  </si>
  <si>
    <t xml:space="preserve">    30- 4-2010</t>
  </si>
  <si>
    <t xml:space="preserve">    30- 6-2010</t>
  </si>
  <si>
    <t xml:space="preserve">    31- 8-2010 </t>
  </si>
  <si>
    <t xml:space="preserve">    30- 9-2010 </t>
  </si>
  <si>
    <t xml:space="preserve">   30-11-2010</t>
  </si>
  <si>
    <t xml:space="preserve">   31-12-2010</t>
  </si>
  <si>
    <t xml:space="preserve">    26- 2-2010 </t>
  </si>
  <si>
    <t xml:space="preserve">    31- 5-2010</t>
  </si>
  <si>
    <t xml:space="preserve">    29- 7-2010 </t>
  </si>
  <si>
    <t xml:space="preserve">   29-10-2010</t>
  </si>
  <si>
    <t>3.0797</t>
  </si>
  <si>
    <t>6.5071</t>
  </si>
  <si>
    <t>1.0949</t>
  </si>
  <si>
    <t>2.1907</t>
  </si>
  <si>
    <t>27.996</t>
  </si>
  <si>
    <t>2.1456</t>
  </si>
  <si>
    <t>3.0982</t>
  </si>
  <si>
    <t>6.5462</t>
  </si>
  <si>
    <t>1.1015</t>
  </si>
  <si>
    <t>2.2039</t>
  </si>
  <si>
    <t>28.164</t>
  </si>
  <si>
    <t>2.1585</t>
  </si>
  <si>
    <t>3.1434</t>
  </si>
  <si>
    <t>6.5110</t>
  </si>
  <si>
    <t>5.9085</t>
  </si>
  <si>
    <t>1.1189</t>
  </si>
  <si>
    <t>2.2398</t>
  </si>
  <si>
    <t>28.514</t>
  </si>
  <si>
    <t>2.1936</t>
  </si>
  <si>
    <t>3.1623</t>
  </si>
  <si>
    <t>6.5502</t>
  </si>
  <si>
    <t>5.9440</t>
  </si>
  <si>
    <t>1.1256</t>
  </si>
  <si>
    <t>2.2533</t>
  </si>
  <si>
    <t>28.686</t>
  </si>
  <si>
    <t>2.2067</t>
  </si>
  <si>
    <t>3.1111</t>
  </si>
  <si>
    <t>6.4932</t>
  </si>
  <si>
    <t>5.8738</t>
  </si>
  <si>
    <t>1.1202</t>
  </si>
  <si>
    <t>28.602</t>
  </si>
  <si>
    <t>2.2019</t>
  </si>
  <si>
    <t>3.1298</t>
  </si>
  <si>
    <t>6.5322</t>
  </si>
  <si>
    <t>5.9091</t>
  </si>
  <si>
    <t>1.1269</t>
  </si>
  <si>
    <t>28.774</t>
  </si>
  <si>
    <t>2.2151</t>
  </si>
  <si>
    <t>3.1027</t>
  </si>
  <si>
    <t>6.5186</t>
  </si>
  <si>
    <t>5.8693</t>
  </si>
  <si>
    <t>1.1358</t>
  </si>
  <si>
    <t>2.2765</t>
  </si>
  <si>
    <t>28.962</t>
  </si>
  <si>
    <t>2.2296</t>
  </si>
  <si>
    <t>3.1214</t>
  </si>
  <si>
    <t>6.5578</t>
  </si>
  <si>
    <t>5.9046</t>
  </si>
  <si>
    <t>1.1426</t>
  </si>
  <si>
    <t>2.2902</t>
  </si>
  <si>
    <t>29.136</t>
  </si>
  <si>
    <t>2.2430</t>
  </si>
  <si>
    <t>3.2427</t>
  </si>
  <si>
    <t>6.7944</t>
  </si>
  <si>
    <t>5.9504</t>
  </si>
  <si>
    <t>1.1808</t>
  </si>
  <si>
    <t>2.4245</t>
  </si>
  <si>
    <t>30.363</t>
  </si>
  <si>
    <t>2.3747</t>
  </si>
  <si>
    <t>3.2622</t>
  </si>
  <si>
    <t>6.8352</t>
  </si>
  <si>
    <t>5.9862</t>
  </si>
  <si>
    <t>1.1879</t>
  </si>
  <si>
    <t>2.4391</t>
  </si>
  <si>
    <t>30.545</t>
  </si>
  <si>
    <t>2.3890</t>
  </si>
  <si>
    <t>3.1553</t>
  </si>
  <si>
    <t>6.8298</t>
  </si>
  <si>
    <t>5.9174</t>
  </si>
  <si>
    <t>1.1872</t>
  </si>
  <si>
    <t>2.4361</t>
  </si>
  <si>
    <t>30.751</t>
  </si>
  <si>
    <t>2.3856</t>
  </si>
  <si>
    <t>3.1743</t>
  </si>
  <si>
    <t>6.8709</t>
  </si>
  <si>
    <t>5.9529</t>
  </si>
  <si>
    <t>1.1943</t>
  </si>
  <si>
    <t>2.4507</t>
  </si>
  <si>
    <t>30.936</t>
  </si>
  <si>
    <t>2.3999</t>
  </si>
  <si>
    <t>2.9646</t>
  </si>
  <si>
    <t>6.6469</t>
  </si>
  <si>
    <t>5.8350</t>
  </si>
  <si>
    <t>1.1328</t>
  </si>
  <si>
    <t>2.3085</t>
  </si>
  <si>
    <t>29.493</t>
  </si>
  <si>
    <t>2.2610</t>
  </si>
  <si>
    <t>2.9824</t>
  </si>
  <si>
    <t>6.6868</t>
  </si>
  <si>
    <t>5.8701</t>
  </si>
  <si>
    <t>1.1396</t>
  </si>
  <si>
    <t>2.3224</t>
  </si>
  <si>
    <t>29.670</t>
  </si>
  <si>
    <t>2.2746</t>
  </si>
  <si>
    <t>3.0268</t>
  </si>
  <si>
    <t>6.7857</t>
  </si>
  <si>
    <t>5.8408</t>
  </si>
  <si>
    <t>1.1455</t>
  </si>
  <si>
    <t>2.3675</t>
  </si>
  <si>
    <t>30.145</t>
  </si>
  <si>
    <t>2.3187</t>
  </si>
  <si>
    <t>3.0450</t>
  </si>
  <si>
    <t>6.8265</t>
  </si>
  <si>
    <t>5.8759</t>
  </si>
  <si>
    <t>1.1524</t>
  </si>
  <si>
    <t>2.3818</t>
  </si>
  <si>
    <t>30.326</t>
  </si>
  <si>
    <t>2.3326</t>
  </si>
  <si>
    <t>6.5850</t>
  </si>
  <si>
    <t>5.7611</t>
  </si>
  <si>
    <t>1.0966</t>
  </si>
  <si>
    <t>2.2315</t>
  </si>
  <si>
    <t>28.784</t>
  </si>
  <si>
    <t>2.1855</t>
  </si>
  <si>
    <t>6.6246</t>
  </si>
  <si>
    <t>5.7957</t>
  </si>
  <si>
    <t>1.1032</t>
  </si>
  <si>
    <t>2.2449</t>
  </si>
  <si>
    <t>28.957</t>
  </si>
  <si>
    <t>2.1987</t>
  </si>
  <si>
    <t>2.8359</t>
  </si>
  <si>
    <t>6.5369</t>
  </si>
  <si>
    <t>5.7902</t>
  </si>
  <si>
    <t>1.0864</t>
  </si>
  <si>
    <t>2.1950</t>
  </si>
  <si>
    <t>28.679</t>
  </si>
  <si>
    <t>2.1497</t>
  </si>
  <si>
    <t>2.8530</t>
  </si>
  <si>
    <t>6.5762</t>
  </si>
  <si>
    <t>5.8250</t>
  </si>
  <si>
    <t>1.0930</t>
  </si>
  <si>
    <t>2.2082</t>
  </si>
  <si>
    <t>28.852</t>
  </si>
  <si>
    <t>2.1626</t>
  </si>
  <si>
    <t>3.0362</t>
  </si>
  <si>
    <t>6.7718</t>
  </si>
  <si>
    <t>5.9443</t>
  </si>
  <si>
    <t>1.1414</t>
  </si>
  <si>
    <t>2.3213</t>
  </si>
  <si>
    <t>30.148</t>
  </si>
  <si>
    <t>2.2734</t>
  </si>
  <si>
    <t>3.0545</t>
  </si>
  <si>
    <t>6.8124</t>
  </si>
  <si>
    <t>5.9801</t>
  </si>
  <si>
    <t>1.1483</t>
  </si>
  <si>
    <t>2.3352</t>
  </si>
  <si>
    <t>30.330</t>
  </si>
  <si>
    <t>2.2871</t>
  </si>
  <si>
    <t>2.9471</t>
  </si>
  <si>
    <t>6.6424</t>
  </si>
  <si>
    <t>5.8236</t>
  </si>
  <si>
    <t>1.1268</t>
  </si>
  <si>
    <t>2.2684</t>
  </si>
  <si>
    <t>29.619</t>
  </si>
  <si>
    <t>2.2217</t>
  </si>
  <si>
    <t>2.9649</t>
  </si>
  <si>
    <t>6.6823</t>
  </si>
  <si>
    <t>5.8586</t>
  </si>
  <si>
    <t>1.1336</t>
  </si>
  <si>
    <t>2.2820</t>
  </si>
  <si>
    <t>29.797</t>
  </si>
  <si>
    <t>2.2350</t>
  </si>
  <si>
    <t>أصول نقدية أخرى</t>
  </si>
  <si>
    <t>المجمع النقدي م 3 : 2010</t>
  </si>
  <si>
    <t>19 - 3 Evolution des agrégats de placements liquides</t>
  </si>
  <si>
    <t xml:space="preserve"> 19 - 5 Evolution des avoirs extérieurs nets  </t>
  </si>
  <si>
    <t xml:space="preserve"> 19 - 6 Evolution des créances nettes </t>
  </si>
  <si>
    <t xml:space="preserve"> 19 - 7 Evolution des créances sur l'Economie </t>
  </si>
  <si>
    <t>CONTREPARTIES DE LA MONNAIE : M3</t>
  </si>
  <si>
    <t>Créances nettes sur l'Administration Centrale</t>
  </si>
  <si>
    <t xml:space="preserve">Créances sur l'économie </t>
  </si>
  <si>
    <t xml:space="preserve"> Ressources à caractère non monétaire</t>
  </si>
  <si>
    <t>Autres postes nets</t>
  </si>
  <si>
    <t xml:space="preserve">  Autres sociétés de financement   </t>
  </si>
  <si>
    <t xml:space="preserve">   Agriculture et pêche</t>
  </si>
  <si>
    <t xml:space="preserve">   Electricité, gaz et eau</t>
  </si>
  <si>
    <t xml:space="preserve">   Hôtels</t>
  </si>
  <si>
    <t xml:space="preserve">   Activités financières</t>
  </si>
  <si>
    <t>سنة 2010</t>
  </si>
  <si>
    <t>3.24</t>
  </si>
  <si>
    <t>3.27</t>
  </si>
  <si>
    <t xml:space="preserve">  الحساب الجاري للخزينة العمومية </t>
  </si>
  <si>
    <t xml:space="preserve">   محصل الصندوق لدى البنوك </t>
  </si>
  <si>
    <t xml:space="preserve"> الحسابات على دفاتر لدى البنوك</t>
  </si>
  <si>
    <t xml:space="preserve">   الحسابات والسندات لأجل محدد</t>
  </si>
  <si>
    <t xml:space="preserve">   اتفاقات إعادة الشراء </t>
  </si>
  <si>
    <t xml:space="preserve">   شهادات الإيداع التي تقل مدتها المتبقية </t>
  </si>
  <si>
    <t xml:space="preserve">    أو تساوي  سنتين </t>
  </si>
  <si>
    <t xml:space="preserve">(1) التداول الائتماني=الأوراق والنقد المعدني المتداول - محصل الصندوق لدى البنوك </t>
  </si>
  <si>
    <t xml:space="preserve"> (2) Dépôts à vue et à terme en devises auprès des banques </t>
  </si>
  <si>
    <t xml:space="preserve"> (3) Emprunts contractés par les banques auprès des sociétés financières</t>
  </si>
  <si>
    <t xml:space="preserve"> الحسابات على دفاترلدى صندوق التوفير الوطني </t>
  </si>
  <si>
    <r>
      <t xml:space="preserve">   ودائع بالعملات الأجنبية </t>
    </r>
    <r>
      <rPr>
        <vertAlign val="superscript"/>
        <sz val="11"/>
        <rFont val="Times New Roman"/>
        <family val="1"/>
      </rPr>
      <t>(2)</t>
    </r>
  </si>
  <si>
    <t xml:space="preserve">Dépôts à  terme auprès du Trésor </t>
  </si>
  <si>
    <t xml:space="preserve"> C.E.N : Caisse d'Epargne Nationale.</t>
  </si>
  <si>
    <t xml:space="preserve"> مؤسسات الإيداع الأخرى</t>
  </si>
  <si>
    <t xml:space="preserve"> سندات ما عدا الأسهم المستثناة من المجمع م.3</t>
  </si>
  <si>
    <t xml:space="preserve">مجموع المقابلات = الموجودات الخارجية الصافية +الديون الصافية على الإدارة المركزية +                                  </t>
  </si>
  <si>
    <t xml:space="preserve">أذينات الخزينة القابلة للتداول </t>
  </si>
  <si>
    <t xml:space="preserve">   مؤسسات مالية أخرى</t>
  </si>
  <si>
    <t xml:space="preserve">   مؤسسات غير مالية</t>
  </si>
  <si>
    <t xml:space="preserve">   أفراد ومغاربة مقيمون بالخارج</t>
  </si>
  <si>
    <t xml:space="preserve">Total des placements liquides </t>
  </si>
  <si>
    <t xml:space="preserve"> ديون على الاقتصاد</t>
  </si>
  <si>
    <t>Capital et réserves des institutions de dépôts</t>
  </si>
  <si>
    <t>موارد ذات طابع غير نقدي</t>
  </si>
  <si>
    <t>3.50  إلى  3.80</t>
  </si>
  <si>
    <t>3.55  إلى   3.80</t>
  </si>
  <si>
    <t>3.75  إلى  4.15</t>
  </si>
  <si>
    <t>3.55  إلى  4.35</t>
  </si>
  <si>
    <t>4.03  إلى  4.59</t>
  </si>
  <si>
    <t>3.70  إلى  4.56</t>
  </si>
  <si>
    <t>4.28  إلى  4.81</t>
  </si>
  <si>
    <t>4.23  إلى  4.45</t>
  </si>
  <si>
    <t>4.37  إلى  4.79</t>
  </si>
  <si>
    <t>3.84  إلى  4.00</t>
  </si>
  <si>
    <t>3.97  إلى  4.20</t>
  </si>
  <si>
    <t>4.05  إلى  4.36</t>
  </si>
  <si>
    <t>4.78</t>
  </si>
  <si>
    <t>5.62</t>
  </si>
  <si>
    <t>5.30 إلى  5.65</t>
  </si>
  <si>
    <t>4.65  إلى   4.97</t>
  </si>
  <si>
    <t>6.35</t>
  </si>
  <si>
    <t>6.36</t>
  </si>
  <si>
    <t>6.16</t>
  </si>
  <si>
    <t>7.33</t>
  </si>
  <si>
    <t>6.49</t>
  </si>
  <si>
    <t>6.21</t>
  </si>
  <si>
    <t>7.23</t>
  </si>
  <si>
    <t>7.16</t>
  </si>
  <si>
    <t>7.19</t>
  </si>
  <si>
    <t>6.45</t>
  </si>
  <si>
    <t>6.30</t>
  </si>
  <si>
    <t>6.13</t>
  </si>
  <si>
    <t>6.32</t>
  </si>
  <si>
    <t>6.22</t>
  </si>
  <si>
    <t>6.38</t>
  </si>
  <si>
    <t>6.08</t>
  </si>
  <si>
    <t>6.28</t>
  </si>
  <si>
    <t>6.26</t>
  </si>
  <si>
    <t>أبريل  2010-</t>
  </si>
  <si>
    <t xml:space="preserve"> مارس2011</t>
  </si>
  <si>
    <t>Avril 2010 -</t>
  </si>
  <si>
    <t xml:space="preserve"> Mars 2011</t>
  </si>
  <si>
    <t>14.26</t>
  </si>
  <si>
    <t xml:space="preserve"> للفوائد الإتفاقية </t>
  </si>
  <si>
    <t>3.57</t>
  </si>
  <si>
    <t>3.70</t>
  </si>
  <si>
    <t>3.65</t>
  </si>
  <si>
    <t>3.82</t>
  </si>
  <si>
    <t>3.67</t>
  </si>
  <si>
    <t>3.44</t>
  </si>
  <si>
    <t>3.49</t>
  </si>
  <si>
    <t>3.52</t>
  </si>
  <si>
    <t>3.47</t>
  </si>
  <si>
    <t xml:space="preserve">         (min) 2.87 (حد أدنى)</t>
  </si>
  <si>
    <t>1.8</t>
  </si>
  <si>
    <t xml:space="preserve">3.56 </t>
  </si>
  <si>
    <t>3.78</t>
  </si>
  <si>
    <t>3.61</t>
  </si>
  <si>
    <t>3.88</t>
  </si>
  <si>
    <t>3.95</t>
  </si>
  <si>
    <t>4.02</t>
  </si>
  <si>
    <t>3.94</t>
  </si>
  <si>
    <t>3.90</t>
  </si>
  <si>
    <t>3.84</t>
  </si>
  <si>
    <t>4.15</t>
  </si>
  <si>
    <t>4.16</t>
  </si>
  <si>
    <t>4.24</t>
  </si>
  <si>
    <t>4.20</t>
  </si>
  <si>
    <t>4.17</t>
  </si>
  <si>
    <t>4.18</t>
  </si>
  <si>
    <t>4.14</t>
  </si>
  <si>
    <t>4.34</t>
  </si>
  <si>
    <t>4.33</t>
  </si>
  <si>
    <t>4.35</t>
  </si>
  <si>
    <t>4.32</t>
  </si>
  <si>
    <t>4.45</t>
  </si>
  <si>
    <t xml:space="preserve"> 19 - 10 Crédits bancaires par terme</t>
  </si>
  <si>
    <t xml:space="preserve">   Crédits à court terme</t>
  </si>
  <si>
    <t xml:space="preserve">   Echéances impayées</t>
  </si>
  <si>
    <t xml:space="preserve">   Crédits à moyen terme</t>
  </si>
  <si>
    <t xml:space="preserve">   Crédits à long terme</t>
  </si>
  <si>
    <t xml:space="preserve">   Créances en souffrance</t>
  </si>
  <si>
    <t xml:space="preserve">   Particuliers et MRE</t>
  </si>
  <si>
    <t>ديون على غير المقيمين</t>
  </si>
  <si>
    <t>الذهب النقدي</t>
  </si>
  <si>
    <t xml:space="preserve"> النقد الأجنبي</t>
  </si>
  <si>
    <t>أصول أجنبية أخرى</t>
  </si>
  <si>
    <t>الأسهم و حصص رأس المال الأخرى</t>
  </si>
  <si>
    <t xml:space="preserve">  التزامات تجاه غير المقيمين</t>
  </si>
  <si>
    <t xml:space="preserve">  التزامات أجنبية قصيرة الأجل </t>
  </si>
  <si>
    <t xml:space="preserve">    بالعملات الأجنبية</t>
  </si>
  <si>
    <t xml:space="preserve">  التزامات أجنبية أخرى </t>
  </si>
  <si>
    <t xml:space="preserve"> موجودات بالنقد الأجنبي</t>
  </si>
  <si>
    <t xml:space="preserve">   ودائع </t>
  </si>
  <si>
    <t xml:space="preserve"> سندات ما عدا الأسهم </t>
  </si>
  <si>
    <t xml:space="preserve"> أسهم وسندات مسا همة أخرى</t>
  </si>
  <si>
    <t>ديون أخرى</t>
  </si>
  <si>
    <t xml:space="preserve">  سندات مؤسسات التوظيف الجماعي</t>
  </si>
  <si>
    <t xml:space="preserve">  في القيم المنقولة النقدية </t>
  </si>
  <si>
    <t xml:space="preserve"> التزامات أخرى</t>
  </si>
  <si>
    <t>الديون الصافية المستحقة لبنك المغرب</t>
  </si>
  <si>
    <t>ديون</t>
  </si>
  <si>
    <t xml:space="preserve">   قروض</t>
  </si>
  <si>
    <t xml:space="preserve">   سندات</t>
  </si>
  <si>
    <t>غيرها (1)</t>
  </si>
  <si>
    <t>حساب صندوق الحسن الثاني للتنمية الاقتصادية والاجتماعية</t>
  </si>
  <si>
    <t>الحساب الجاري للخزينة العمومية</t>
  </si>
  <si>
    <t xml:space="preserve"> الديون الصافية المستحقة لمؤسسات </t>
  </si>
  <si>
    <t xml:space="preserve"> التزامات (2)</t>
  </si>
  <si>
    <t xml:space="preserve"> الديون الصافية المستحقة على الإدارة المركزية</t>
  </si>
  <si>
    <t xml:space="preserve">  لمؤسسات الإيداع </t>
  </si>
  <si>
    <t>قروض بنكية</t>
  </si>
  <si>
    <t>قروض العـقار</t>
  </si>
  <si>
    <t xml:space="preserve"> سندات باستثناء الأسهم </t>
  </si>
  <si>
    <t xml:space="preserve">قروض </t>
  </si>
  <si>
    <t>(1) composés des crédits commerciaux et avances, et des comptes de règlement</t>
  </si>
  <si>
    <t>شركات القرض للإ ستهلاك</t>
  </si>
  <si>
    <t>شركات تمويل أخرى</t>
  </si>
  <si>
    <t xml:space="preserve">   قروض لأجل قصير</t>
  </si>
  <si>
    <t xml:space="preserve">   مستحقات غير مؤداة</t>
  </si>
  <si>
    <t xml:space="preserve">   الديون المعلقة الأداء </t>
  </si>
  <si>
    <t xml:space="preserve"> الفلاحة والصيد البحري</t>
  </si>
  <si>
    <t xml:space="preserve"> الصناعات التحويلية </t>
  </si>
  <si>
    <t xml:space="preserve"> الخدمات أخرى</t>
  </si>
  <si>
    <t xml:space="preserve"> أفراد ومغاربة مقيمون بالخارج</t>
  </si>
  <si>
    <t xml:space="preserve">       البنوك يساوي المعدل المتوسط المرجح لأذينات الخزينة لمدة  52 أسبوعا، المصدرة </t>
  </si>
  <si>
    <t xml:space="preserve">        بالمزايدة خلال الستة أشهر الفارطة، يسقط منها  50 نقطة أساسية.     </t>
  </si>
  <si>
    <t xml:space="preserve">       الوطني يساوي المعدل المتوسط لأذينات الخزينة لمدة  5 سنوات، المصدرة بالمزايدة خلال </t>
  </si>
  <si>
    <t xml:space="preserve">        الستة أشهرالفارطة، يسقط منها  200 نقطة أساسية بدل 250 مسبقا.     </t>
  </si>
  <si>
    <t xml:space="preserve">  20 سنة</t>
  </si>
  <si>
    <t xml:space="preserve">   20 ans</t>
  </si>
  <si>
    <r>
      <t xml:space="preserve"> </t>
    </r>
    <r>
      <rPr>
        <sz val="8"/>
        <rFont val="Times New Roman"/>
        <family val="1"/>
      </rPr>
      <t>(2) معدل</t>
    </r>
    <r>
      <rPr>
        <sz val="10"/>
        <rFont val="Times New Roman"/>
        <family val="1"/>
      </rPr>
      <t xml:space="preserve"> سنة واحدة</t>
    </r>
  </si>
  <si>
    <r>
      <t xml:space="preserve"> </t>
    </r>
    <r>
      <rPr>
        <sz val="8"/>
        <rFont val="Times New Roman"/>
        <family val="1"/>
      </rPr>
      <t>(3)</t>
    </r>
    <r>
      <rPr>
        <sz val="10"/>
        <rFont val="Times New Roman"/>
        <family val="1"/>
      </rPr>
      <t xml:space="preserve"> معدل سنتين</t>
    </r>
  </si>
  <si>
    <t>6.10</t>
  </si>
  <si>
    <t>6.24</t>
  </si>
  <si>
    <t>6.46</t>
  </si>
  <si>
    <t>6.44</t>
  </si>
  <si>
    <t>6.27</t>
  </si>
  <si>
    <t>6.56</t>
  </si>
  <si>
    <t>14.40</t>
  </si>
  <si>
    <r>
      <t xml:space="preserve">14.00  </t>
    </r>
    <r>
      <rPr>
        <b/>
        <vertAlign val="superscript"/>
        <sz val="10"/>
        <rFont val="Times New Roman"/>
        <family val="1"/>
      </rPr>
      <t>(1)</t>
    </r>
  </si>
  <si>
    <t xml:space="preserve">   (1) après répartition des bénéfices.</t>
  </si>
  <si>
    <t xml:space="preserve">موجودات و توظيفات بالذهب </t>
  </si>
  <si>
    <t xml:space="preserve"> موجودات و توظيفات لدى البنوك الأجنبية </t>
  </si>
  <si>
    <t>موجودات و توظيفات بالعملات الأجنبية</t>
  </si>
  <si>
    <t xml:space="preserve"> موجودات أخرى بالعملات الأجنبية</t>
  </si>
  <si>
    <t xml:space="preserve">  اكتتاب في شريحة الإحتياطي لدى صندوق النقد الدولي  </t>
  </si>
  <si>
    <t xml:space="preserve">  موجودات من حقوق السحب الخاصة </t>
  </si>
  <si>
    <t xml:space="preserve">  اكتتاب لدى صندوق النقد العربي</t>
  </si>
  <si>
    <t>مساعدات مالية للدولة</t>
  </si>
  <si>
    <t xml:space="preserve"> تسبيقات برسم تسهيلة الصندوق</t>
  </si>
  <si>
    <t>ديون على مؤسسات الائتمان المغربية</t>
  </si>
  <si>
    <t xml:space="preserve">  و مثيلاتها </t>
  </si>
  <si>
    <t xml:space="preserve">  تسبيقات للبنوك</t>
  </si>
  <si>
    <t xml:space="preserve">  أصول مختلفة أخرى</t>
  </si>
  <si>
    <t xml:space="preserve">أوراق بنكية و قطع نقدية متداولة </t>
  </si>
  <si>
    <t xml:space="preserve">  أوراق بنكية</t>
  </si>
  <si>
    <t xml:space="preserve">  قطع نقدية</t>
  </si>
  <si>
    <t xml:space="preserve">  التزامات بالذهب</t>
  </si>
  <si>
    <t xml:space="preserve">إلتزامات  بالذهب والعملات الأجنبية </t>
  </si>
  <si>
    <t xml:space="preserve">  إلتزامات بالعملات الأجنبية  </t>
  </si>
  <si>
    <t xml:space="preserve">إلتزامات باالدرهم القابل للتحويل </t>
  </si>
  <si>
    <t xml:space="preserve">    حسابات جارية  </t>
  </si>
  <si>
    <t>مخصصات حقوق السحب الخاصة</t>
  </si>
  <si>
    <t xml:space="preserve">  احتياطيات</t>
  </si>
  <si>
    <t xml:space="preserve">   الأوراق المتداولة والنقد المعدني المتداول</t>
  </si>
  <si>
    <r>
      <t xml:space="preserve">   ودائع أخرى</t>
    </r>
    <r>
      <rPr>
        <vertAlign val="superscript"/>
        <sz val="11"/>
        <rFont val="Times New Roman"/>
        <family val="1"/>
      </rPr>
      <t>(3)</t>
    </r>
  </si>
  <si>
    <t xml:space="preserve">السندات المصدرة من طرف مؤسسات التوظيف </t>
  </si>
  <si>
    <r>
      <t>19 - 4</t>
    </r>
    <r>
      <rPr>
        <b/>
        <sz val="16"/>
        <rFont val="Times New Roman"/>
        <family val="1"/>
      </rPr>
      <t xml:space="preserve"> تطور مقابلات المجمع م3 </t>
    </r>
  </si>
  <si>
    <r>
      <t>19 - 5</t>
    </r>
    <r>
      <rPr>
        <b/>
        <sz val="16"/>
        <rFont val="Times New Roman"/>
        <family val="1"/>
      </rPr>
      <t xml:space="preserve">  تطورالموجودات الخارجية الصافية</t>
    </r>
  </si>
  <si>
    <r>
      <t xml:space="preserve">  الإحتياطيات الدولية</t>
    </r>
    <r>
      <rPr>
        <b/>
        <vertAlign val="superscript"/>
        <sz val="10"/>
        <rFont val="Times New Roman"/>
        <family val="1"/>
      </rPr>
      <t>(1)</t>
    </r>
  </si>
  <si>
    <t xml:space="preserve">Avoirs Extérieurs Nets </t>
  </si>
  <si>
    <t xml:space="preserve">Titres OPCVM </t>
  </si>
  <si>
    <t xml:space="preserve">  monétaires</t>
  </si>
  <si>
    <t xml:space="preserve"> و التي بعد رصيدها غير قابل للسداد قبل انقصاء القروض المغطاة </t>
  </si>
  <si>
    <t xml:space="preserve">(2) مكونة أساسا من صنادق خاصة للضمان مخصصة لضمان القروض الموزعة </t>
  </si>
  <si>
    <t xml:space="preserve">ديون معلقة الأداء </t>
  </si>
  <si>
    <r>
      <t xml:space="preserve"> Avoirs officiels de réserve </t>
    </r>
    <r>
      <rPr>
        <b/>
        <vertAlign val="superscript"/>
        <sz val="10"/>
        <rFont val="Times New Roman"/>
        <family val="1"/>
      </rPr>
      <t>(1)</t>
    </r>
  </si>
  <si>
    <r>
      <t>Réserves Internationales Nettes</t>
    </r>
    <r>
      <rPr>
        <b/>
        <vertAlign val="superscript"/>
        <sz val="10"/>
        <rFont val="Times New Roman"/>
        <family val="1"/>
      </rPr>
      <t>(2)</t>
    </r>
  </si>
  <si>
    <r>
      <t xml:space="preserve">Crédits </t>
    </r>
    <r>
      <rPr>
        <vertAlign val="superscript"/>
        <sz val="10"/>
        <rFont val="Times New Roman"/>
        <family val="1"/>
      </rPr>
      <t>(3)</t>
    </r>
  </si>
  <si>
    <r>
      <t>Total des contreparties</t>
    </r>
    <r>
      <rPr>
        <b/>
        <vertAlign val="superscript"/>
        <sz val="10"/>
        <rFont val="Times New Roman"/>
        <family val="1"/>
      </rPr>
      <t>(1)</t>
    </r>
  </si>
  <si>
    <r>
      <t xml:space="preserve">Autres dépôts </t>
    </r>
    <r>
      <rPr>
        <vertAlign val="superscript"/>
        <sz val="10"/>
        <rFont val="Times New Roman"/>
        <family val="1"/>
      </rPr>
      <t>(3)</t>
    </r>
  </si>
  <si>
    <t xml:space="preserve"> (2) Avoir officiels de reserve nets des engagements à court terme de la banque centrale</t>
  </si>
  <si>
    <t xml:space="preserve">       envers les non résidents </t>
  </si>
  <si>
    <t xml:space="preserve"> (3) Emprunts financiers et emprunts subordonnés</t>
  </si>
  <si>
    <r>
      <t>Engagements</t>
    </r>
    <r>
      <rPr>
        <b/>
        <vertAlign val="superscript"/>
        <sz val="10"/>
        <rFont val="Times New Roman"/>
        <family val="1"/>
      </rPr>
      <t>(2)</t>
    </r>
  </si>
  <si>
    <t xml:space="preserve"> (2) Composés principalement des sommes dûes à lEtat, ainsi que des fonds spéciaux de garantie </t>
  </si>
  <si>
    <t>destinés à garantir les crédits distribués,dont le solde n'est remboursable qu'à l'extinction des crédits couverts</t>
  </si>
  <si>
    <t xml:space="preserve">(1) مبالغ مستحقة للدولة، لا سيما برسم الدفعة الخاصة بالضريبة على النتائج و الضريبة </t>
  </si>
  <si>
    <t xml:space="preserve">     على القيمة المضافة القابلة للاستيرداد </t>
  </si>
  <si>
    <t xml:space="preserve">            مـعــــــــــدل      تــدخــــــــــــــــــلات     بــــنــــــــــك           الـمــــــغــــرب       </t>
  </si>
  <si>
    <t xml:space="preserve">    26- 2-2010</t>
  </si>
  <si>
    <t xml:space="preserve">    29- 7-2010</t>
  </si>
  <si>
    <t xml:space="preserve">    31- 8-2010</t>
  </si>
  <si>
    <t xml:space="preserve">    31-12-2007</t>
  </si>
  <si>
    <t xml:space="preserve">    30- 9-2010</t>
  </si>
  <si>
    <t>(2) الودائع تحت الطلب ولأجل محدد  لدى البنوك بالعملات الأجنبية</t>
  </si>
  <si>
    <t>(3) اقتراضات البنوك لدى المؤسسات المالية</t>
  </si>
  <si>
    <r>
      <t xml:space="preserve">              bancaires par secteur d'activité </t>
    </r>
    <r>
      <rPr>
        <sz val="10"/>
        <rFont val="Times New Roman"/>
        <family val="1"/>
      </rPr>
      <t xml:space="preserve"> </t>
    </r>
  </si>
  <si>
    <r>
      <t xml:space="preserve">            البنكية حسب فروع النشاط  </t>
    </r>
    <r>
      <rPr>
        <sz val="10"/>
        <rFont val="Times New Roman"/>
        <family val="1"/>
      </rPr>
      <t xml:space="preserve"> </t>
    </r>
  </si>
  <si>
    <t xml:space="preserve"> 19 - 12 Taux d'intérêts annuels du marché monétaire</t>
  </si>
  <si>
    <r>
      <t>19 - 12</t>
    </r>
    <r>
      <rPr>
        <b/>
        <sz val="16"/>
        <rFont val="Times New Roman"/>
        <family val="1"/>
      </rPr>
      <t xml:space="preserve"> معدلات الفائدة السنوية المعمول بها </t>
    </r>
  </si>
  <si>
    <r>
      <t xml:space="preserve">19 - 13 </t>
    </r>
    <r>
      <rPr>
        <b/>
        <sz val="16"/>
        <rFont val="Times New Roman"/>
        <family val="1"/>
      </rPr>
      <t xml:space="preserve">سعر الفائدة المتوسط المرجح للحسابات </t>
    </r>
  </si>
  <si>
    <t xml:space="preserve"> 19 - 17 Taux d'émission annuels   </t>
  </si>
  <si>
    <r>
      <t>19 - 17</t>
    </r>
    <r>
      <rPr>
        <b/>
        <sz val="16"/>
        <rFont val="Times New Roman"/>
        <family val="1"/>
      </rPr>
      <t xml:space="preserve"> المعدلات السنوية لإصدار   </t>
    </r>
  </si>
  <si>
    <r>
      <t xml:space="preserve"> 19 - 18 </t>
    </r>
    <r>
      <rPr>
        <b/>
        <sz val="16"/>
        <rFont val="Times New Roman"/>
        <family val="1"/>
      </rPr>
      <t xml:space="preserve">معدلات الفائدة السنوية المطبقة </t>
    </r>
  </si>
  <si>
    <r>
      <t xml:space="preserve"> 19 - 19</t>
    </r>
    <r>
      <rPr>
        <b/>
        <sz val="16"/>
        <rFont val="Times New Roman"/>
        <family val="1"/>
      </rPr>
      <t xml:space="preserve"> أسعــارالفائدة السنوية المدينة</t>
    </r>
  </si>
  <si>
    <r>
      <t>19 - 20</t>
    </r>
    <r>
      <rPr>
        <b/>
        <sz val="16"/>
        <rFont val="Times New Roman"/>
        <family val="1"/>
      </rPr>
      <t xml:space="preserve"> المعدل الأقصى السنوي لنسب     </t>
    </r>
  </si>
  <si>
    <t xml:space="preserve"> 19 - 20 Taux maximum des intérêts annuels</t>
  </si>
  <si>
    <t xml:space="preserve"> 19 - 21 Encours des bons du Trésor </t>
  </si>
  <si>
    <r>
      <t xml:space="preserve">19 - 21 </t>
    </r>
    <r>
      <rPr>
        <b/>
        <sz val="16"/>
        <rFont val="Times New Roman"/>
        <family val="1"/>
      </rPr>
      <t>المبلغ الجاري لأذينات الخزينة بالمزايدة</t>
    </r>
  </si>
  <si>
    <t xml:space="preserve"> 19 - 22 Taux moyen pondéré des bons </t>
  </si>
  <si>
    <t xml:space="preserve"> 19 - 24 Evolution des taux de change moyen annuel </t>
  </si>
  <si>
    <t xml:space="preserve"> Au 31 Décembre 2010                                                                                                    </t>
  </si>
  <si>
    <t>إلى غاية 31 دجنبر 2010</t>
  </si>
  <si>
    <t xml:space="preserve">Monnaie fiduciaire    النقود الإئتمانية </t>
  </si>
  <si>
    <t xml:space="preserve">Monnaie scripturale   النقود الكتابية    </t>
  </si>
  <si>
    <t xml:space="preserve">Autres actifs Monétaires   أصول نقدية أخرى </t>
  </si>
  <si>
    <t>الفاعلين الإقتصاديين</t>
  </si>
  <si>
    <t xml:space="preserve">ح.أ : حد أدنى </t>
  </si>
  <si>
    <t>MONNAIE ET CREDITS</t>
  </si>
  <si>
    <t xml:space="preserve"> Monnaie et Crédits</t>
  </si>
  <si>
    <t xml:space="preserve">مجموع </t>
  </si>
  <si>
    <t xml:space="preserve">      Comptes courants </t>
  </si>
  <si>
    <t xml:space="preserve">      Comptes de reprise de liquidités</t>
  </si>
  <si>
    <t xml:space="preserve">      Comptes de facilités de dépôt</t>
  </si>
  <si>
    <t xml:space="preserve"> Source : Bank Al-Maghrib.</t>
  </si>
  <si>
    <t>المصدر: بنك المغرب.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</si>
  <si>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</si>
  <si>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t>Monnaie scripturale  (II)</t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</si>
  <si>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</si>
  <si>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>النقود الكتابية (II)</t>
  </si>
  <si>
    <t xml:space="preserve"> Comptes à terme et bons de caisse </t>
  </si>
  <si>
    <t xml:space="preserve"> Titres des OPCVM monétaires</t>
  </si>
  <si>
    <t xml:space="preserve">   auprès des banques</t>
  </si>
  <si>
    <r>
      <t xml:space="preserve"> Dépôts en devises </t>
    </r>
    <r>
      <rPr>
        <vertAlign val="superscript"/>
        <sz val="10"/>
        <rFont val="Times New Roman"/>
        <family val="1"/>
      </rPr>
      <t>(2)</t>
    </r>
  </si>
  <si>
    <t xml:space="preserve"> Valeurs données en Pension</t>
  </si>
  <si>
    <t xml:space="preserve"> Certificats de dépôt à durée résiduelle </t>
  </si>
  <si>
    <t xml:space="preserve">   inférieure ou égale à 2 ans</t>
  </si>
  <si>
    <t xml:space="preserve"> Comptes d'épargne auprès des banques</t>
  </si>
  <si>
    <t xml:space="preserve"> Comptes sur livrets auprès de la C.E.N</t>
  </si>
  <si>
    <t xml:space="preserve"> Billets et monnaies mis en circulation  </t>
  </si>
  <si>
    <t xml:space="preserve"> Encaisses des banques </t>
  </si>
  <si>
    <t xml:space="preserve"> Dépôts à vue auprés de BAM</t>
  </si>
  <si>
    <t xml:space="preserve"> Dépôts à vue auprés des banques</t>
  </si>
  <si>
    <t xml:space="preserve"> Dépôts à vue auprés du C.C.P</t>
  </si>
  <si>
    <t xml:space="preserve"> Dépôts à vue auprés du Trésor </t>
  </si>
  <si>
    <t xml:space="preserve"> الودائع تحت الطلب لدى بنك المغرب</t>
  </si>
  <si>
    <t xml:space="preserve"> الودائع تحت الطلب لدى البنوك </t>
  </si>
  <si>
    <t xml:space="preserve">الودائع تحت الطلب لدى مصلحة الشيكات البريدية </t>
  </si>
  <si>
    <t xml:space="preserve">الودائع تحت الطلب لدى الخزينة </t>
  </si>
  <si>
    <t xml:space="preserve"> (1) Circulation fiduciaire =Billets et monnaies mis en circulation - Encaisses des banques</t>
  </si>
  <si>
    <t xml:space="preserve"> O.P.C.V.M: Organisme de Placement Collectif  en Valeurs Mobilières. </t>
  </si>
  <si>
    <t xml:space="preserve"> C.C.P : Centre Chèques Postaux</t>
  </si>
  <si>
    <t>19 - 4 Evolution des contreparties de l'agrégat M3</t>
  </si>
  <si>
    <t xml:space="preserve"> Avoirs extérieurs nets de Bank Al-Maghrib</t>
  </si>
  <si>
    <t xml:space="preserve"> Avoirs extérieurs nets </t>
  </si>
  <si>
    <t xml:space="preserve">  des autres institutions de dépôts</t>
  </si>
  <si>
    <t xml:space="preserve"> Créances nettes des autres institutions de dépôts</t>
  </si>
  <si>
    <t xml:space="preserve"> Créances de Bank Al-Maghrib</t>
  </si>
  <si>
    <t xml:space="preserve"> Créances des autres institutions de dépôts</t>
  </si>
  <si>
    <t xml:space="preserve">الديون الصافية المستحقة لبنك المغرب </t>
  </si>
  <si>
    <t xml:space="preserve">الديون الصافية المستحقة لمؤسسات الإيداع الأخرى </t>
  </si>
  <si>
    <t xml:space="preserve"> بـنك المغرب</t>
  </si>
  <si>
    <t xml:space="preserve"> الودائع المستثناة من المجمع م.3</t>
  </si>
  <si>
    <t xml:space="preserve"> Dépôts exclus de M3</t>
  </si>
  <si>
    <t xml:space="preserve"> Titres autres qu'actions exclus de M3 </t>
  </si>
  <si>
    <t xml:space="preserve">  Crédits</t>
  </si>
  <si>
    <t xml:space="preserve"> Autres ressources</t>
  </si>
  <si>
    <t xml:space="preserve"> Bank Al-Maghrib</t>
  </si>
  <si>
    <t xml:space="preserve"> Autres Institutions de Dépôts</t>
  </si>
  <si>
    <t xml:space="preserve">المصدر: بنك المغرب. </t>
  </si>
  <si>
    <t xml:space="preserve">       Créances sur l'économie - Ressources à caractère non monétaire - Autres postes nets </t>
  </si>
  <si>
    <t>Avoirs Extérieurs Nets de BAM (A)</t>
  </si>
  <si>
    <t xml:space="preserve"> des autres institutions de dépôts (B)</t>
  </si>
  <si>
    <t xml:space="preserve">    لمؤسسات الإيداع الأخرى (ب)</t>
  </si>
  <si>
    <t>الموجودات الخارجية الصافية لبنك المغرب (أ)</t>
  </si>
  <si>
    <t>Position de Réserve au fond</t>
  </si>
  <si>
    <t xml:space="preserve">  monétaire international</t>
  </si>
  <si>
    <t xml:space="preserve">وضع الإحتياطي في صندوق </t>
  </si>
  <si>
    <t xml:space="preserve"> النقد الدولي  </t>
  </si>
  <si>
    <t>الموجودات الخارجية الصافية</t>
  </si>
  <si>
    <r>
      <t xml:space="preserve">  des Institus de dépôts</t>
    </r>
    <r>
      <rPr>
        <b/>
        <vertAlign val="superscript"/>
        <sz val="10"/>
        <rFont val="Times New Roman"/>
        <family val="1"/>
      </rPr>
      <t xml:space="preserve">(4) </t>
    </r>
    <r>
      <rPr>
        <b/>
        <sz val="10"/>
        <rFont val="Times New Roman"/>
        <family val="1"/>
      </rPr>
      <t xml:space="preserve"> (A+B)</t>
    </r>
  </si>
  <si>
    <r>
      <t xml:space="preserve"> لمؤسسات الإيداع</t>
    </r>
    <r>
      <rPr>
        <b/>
        <vertAlign val="superscript"/>
        <sz val="10"/>
        <color indexed="8"/>
        <rFont val="Times New Roman"/>
        <family val="1"/>
      </rPr>
      <t>(4)</t>
    </r>
    <r>
      <rPr>
        <b/>
        <sz val="10"/>
        <color indexed="8"/>
        <rFont val="Times New Roman"/>
        <family val="1"/>
      </rPr>
      <t xml:space="preserve"> (أ+ب)</t>
    </r>
  </si>
  <si>
    <t xml:space="preserve"> ودائع </t>
  </si>
  <si>
    <t xml:space="preserve"> قروض</t>
  </si>
  <si>
    <r>
      <t xml:space="preserve">  صافي الإحتياطيات الدولية</t>
    </r>
    <r>
      <rPr>
        <b/>
        <vertAlign val="superscript"/>
        <sz val="10"/>
        <rFont val="Times New Roman"/>
        <family val="1"/>
      </rPr>
      <t>(2)</t>
    </r>
  </si>
  <si>
    <r>
      <t xml:space="preserve">  قروض</t>
    </r>
    <r>
      <rPr>
        <vertAlign val="superscript"/>
        <sz val="10"/>
        <color indexed="8"/>
        <rFont val="Times New Roman"/>
        <family val="1"/>
      </rPr>
      <t>(3)</t>
    </r>
  </si>
  <si>
    <r>
      <t xml:space="preserve">19 - 6 </t>
    </r>
    <r>
      <rPr>
        <b/>
        <sz val="16"/>
        <rFont val="Times New Roman"/>
        <family val="1"/>
      </rPr>
      <t xml:space="preserve"> تطور الديون الصافية</t>
    </r>
    <r>
      <rPr>
        <b/>
        <sz val="14"/>
        <rFont val="Times New Roman"/>
        <family val="1"/>
      </rPr>
      <t xml:space="preserve">  </t>
    </r>
  </si>
  <si>
    <t xml:space="preserve">  Titres</t>
  </si>
  <si>
    <r>
      <t xml:space="preserve">  Autres</t>
    </r>
    <r>
      <rPr>
        <vertAlign val="superscript"/>
        <sz val="10"/>
        <rFont val="Times New Roman"/>
        <family val="1"/>
      </rPr>
      <t>(1)</t>
    </r>
  </si>
  <si>
    <t xml:space="preserve">  Autres </t>
  </si>
  <si>
    <t>(1) الأصول الأجنبية الموجودة رهن إشارة البنك المركزي فورا و تحت مراقبته الفعلية</t>
  </si>
  <si>
    <t>(3) اقتراضات مالية و اقتراضات ثانوية</t>
  </si>
  <si>
    <t xml:space="preserve"> المصدر: بنك المغرب.</t>
  </si>
  <si>
    <r>
      <t xml:space="preserve">19 - 7 </t>
    </r>
    <r>
      <rPr>
        <b/>
        <sz val="16"/>
        <rFont val="Times New Roman"/>
        <family val="1"/>
      </rPr>
      <t xml:space="preserve">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</si>
  <si>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t>(1) بعد توزيع الأرباح.</t>
  </si>
  <si>
    <r>
      <t>19 - 1</t>
    </r>
    <r>
      <rPr>
        <b/>
        <sz val="16"/>
        <rFont val="Times New Roman"/>
        <family val="1"/>
      </rPr>
      <t xml:space="preserve"> بيان حساب بنك المغرب </t>
    </r>
    <r>
      <rPr>
        <sz val="11"/>
        <rFont val="Times New Roman"/>
        <family val="1"/>
      </rPr>
      <t>(1)</t>
    </r>
  </si>
  <si>
    <r>
      <t xml:space="preserve"> 19 - 1 Bilan de Bank Al-Maghrib </t>
    </r>
    <r>
      <rPr>
        <sz val="10"/>
        <rFont val="Times New Roman"/>
        <family val="1"/>
      </rPr>
      <t>(1)</t>
    </r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</si>
  <si>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- 2</t>
    </r>
    <r>
      <rPr>
        <b/>
        <sz val="16"/>
        <rFont val="Times New Roman"/>
        <family val="1"/>
      </rPr>
      <t xml:space="preserve"> تطور المجمعـات النقـدية </t>
    </r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</si>
  <si>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- 3</t>
    </r>
    <r>
      <rPr>
        <b/>
        <sz val="16"/>
        <rFont val="Times New Roman"/>
        <family val="1"/>
      </rPr>
      <t xml:space="preserve"> تطور مجمعـات التوظيفات السائلة</t>
    </r>
  </si>
  <si>
    <t xml:space="preserve">ديون على الإقتصاد - موارد ذات طابع غير نقدي - بنود صافية اخرى </t>
  </si>
  <si>
    <t xml:space="preserve">  سندات</t>
  </si>
  <si>
    <t xml:space="preserve">   قروض السكن</t>
  </si>
  <si>
    <t xml:space="preserve">   قروض مقدمة للمنعشين العقاريين</t>
  </si>
  <si>
    <t>قروض مؤسسات الإيداع الأخرى</t>
  </si>
  <si>
    <t xml:space="preserve"> ديون  مستحقة لبنك المغرب (ب)</t>
  </si>
  <si>
    <t>ديون مستحقة لمؤسسات الإيداع (أ+ب)</t>
  </si>
  <si>
    <t xml:space="preserve">  ديون  مستحقة لمؤسسات الإيداع الأخرى (أ)</t>
  </si>
  <si>
    <r>
      <t xml:space="preserve">19 - 8 </t>
    </r>
    <r>
      <rPr>
        <b/>
        <sz val="16"/>
        <rFont val="Times New Roman"/>
        <family val="1"/>
      </rPr>
      <t xml:space="preserve">تطور القروض الموزعة من طرف البنوك </t>
    </r>
    <r>
      <rPr>
        <b/>
        <sz val="14"/>
        <rFont val="Times New Roman"/>
        <family val="1"/>
      </rPr>
      <t xml:space="preserve">  </t>
    </r>
  </si>
  <si>
    <r>
      <t xml:space="preserve"> 19 - 8 Evolution des crédits bancaires par objet </t>
    </r>
    <r>
      <rPr>
        <sz val="14"/>
        <rFont val="Times New Roman"/>
        <family val="1"/>
      </rPr>
      <t xml:space="preserve"> </t>
    </r>
  </si>
  <si>
    <t xml:space="preserve"> غرض القروض </t>
  </si>
  <si>
    <t xml:space="preserve">   Comptes débiteurs et crédits de trésorerie</t>
  </si>
  <si>
    <t xml:space="preserve">   Crédits à l'équipement</t>
  </si>
  <si>
    <t xml:space="preserve">   Crédits immobiliers</t>
  </si>
  <si>
    <t xml:space="preserve">   Crédits à la consommation</t>
  </si>
  <si>
    <t xml:space="preserve">   Créances diverses sur la clientèle</t>
  </si>
  <si>
    <t xml:space="preserve">  الحسابات المدينة وتسهيلات الخزينة</t>
  </si>
  <si>
    <t xml:space="preserve">  القروض للتجهيز </t>
  </si>
  <si>
    <t xml:space="preserve">  القروض للعـقار </t>
  </si>
  <si>
    <t xml:space="preserve">  القروض للإستهلاك </t>
  </si>
  <si>
    <t xml:space="preserve">  ديون مختلفة على الزبناء </t>
  </si>
  <si>
    <t xml:space="preserve">  الديون المعلقة الأداء </t>
  </si>
  <si>
    <r>
      <t>19 - 9</t>
    </r>
    <r>
      <rPr>
        <b/>
        <sz val="16"/>
        <rFont val="Times New Roman"/>
        <family val="1"/>
      </rPr>
      <t xml:space="preserve"> تطورالقروض الموزعة حسب    </t>
    </r>
  </si>
  <si>
    <t xml:space="preserve">           شركات التمويل والفاعلين الإقتصاديين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</si>
  <si>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</si>
  <si>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t xml:space="preserve">  شركات التمويل</t>
  </si>
  <si>
    <t xml:space="preserve">Sociétés de financement   </t>
  </si>
  <si>
    <t xml:space="preserve"> الشركات المالية الأخرى</t>
  </si>
  <si>
    <t xml:space="preserve"> القطاع العام</t>
  </si>
  <si>
    <t xml:space="preserve"> القطاع الخاص</t>
  </si>
  <si>
    <t xml:space="preserve">   الادارات المحلية</t>
  </si>
  <si>
    <t xml:space="preserve">   الشركات العمومية الغير المالية</t>
  </si>
  <si>
    <t xml:space="preserve">   الشركات الغير المالية الأخرى</t>
  </si>
  <si>
    <t xml:space="preserve">   قطاعات أخرى</t>
  </si>
  <si>
    <t xml:space="preserve">   Autres secteurs résidents </t>
  </si>
  <si>
    <t xml:space="preserve">   Autres sociétés non financières</t>
  </si>
  <si>
    <t xml:space="preserve"> Secteur privé</t>
  </si>
  <si>
    <t xml:space="preserve">   Sociétés non financières publiques</t>
  </si>
  <si>
    <t xml:space="preserve">   Administrations locales</t>
  </si>
  <si>
    <t xml:space="preserve"> Secteur public</t>
  </si>
  <si>
    <t xml:space="preserve"> Autres sociétés financières</t>
  </si>
  <si>
    <r>
      <t xml:space="preserve">شركات الكفـالة </t>
    </r>
    <r>
      <rPr>
        <sz val="9"/>
        <rFont val="Times New Roman"/>
        <family val="1"/>
      </rPr>
      <t>(1)</t>
    </r>
  </si>
  <si>
    <t xml:space="preserve"> Crédits à l'équipement</t>
  </si>
  <si>
    <t xml:space="preserve"> Crédits immobiliers</t>
  </si>
  <si>
    <t xml:space="preserve"> Crédits à la consommation</t>
  </si>
  <si>
    <t xml:space="preserve"> Créances diverses sur la clientèle</t>
  </si>
  <si>
    <t xml:space="preserve"> Créances en souffrance</t>
  </si>
  <si>
    <t xml:space="preserve"> Comptes débiteurs et crédits de trésorerie</t>
  </si>
  <si>
    <r>
      <t xml:space="preserve">19 - 14 </t>
    </r>
    <r>
      <rPr>
        <b/>
        <sz val="16"/>
        <rFont val="Times New Roman"/>
        <family val="1"/>
      </rPr>
      <t xml:space="preserve"> تطور متوسط  أسعار  </t>
    </r>
  </si>
  <si>
    <t xml:space="preserve">19 - 15 Taux d'intérêt annuels des dépôts </t>
  </si>
  <si>
    <t xml:space="preserve">19 - 14  Evolution de la moyenne des taux   </t>
  </si>
  <si>
    <r>
      <t xml:space="preserve">19 - 16 </t>
    </r>
    <r>
      <rPr>
        <b/>
        <sz val="16"/>
        <rFont val="Times New Roman"/>
        <family val="1"/>
      </rPr>
      <t>سعرالفائدة للودائع لدى</t>
    </r>
  </si>
  <si>
    <r>
      <t xml:space="preserve">19 - 23 </t>
    </r>
    <r>
      <rPr>
        <b/>
        <sz val="16"/>
        <rFont val="Times New Roman"/>
        <family val="1"/>
      </rPr>
      <t xml:space="preserve">أسعار التحويل لأهم العملات </t>
    </r>
    <r>
      <rPr>
        <b/>
        <sz val="14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</si>
  <si>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المسعرة من طرف بنك المغرب</t>
    </r>
    <r>
      <rPr>
        <b/>
        <sz val="14"/>
        <rFont val="Times New Roman"/>
        <family val="1"/>
      </rPr>
      <t xml:space="preserve"> </t>
    </r>
  </si>
  <si>
    <r>
      <t>19 - 24</t>
    </r>
    <r>
      <rPr>
        <b/>
        <sz val="16"/>
        <rFont val="Times New Roman"/>
        <family val="1"/>
      </rPr>
      <t xml:space="preserve"> تطور سعر الصرف المتوسط السنوي</t>
    </r>
    <r>
      <rPr>
        <b/>
        <sz val="14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</si>
  <si>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لأهم العملات الأجنبية المسعرة</t>
    </r>
    <r>
      <rPr>
        <b/>
        <sz val="14"/>
        <rFont val="Times New Roman"/>
        <family val="1"/>
      </rPr>
      <t xml:space="preserve"> </t>
    </r>
  </si>
  <si>
    <t>المصدر : بنك المغرب.</t>
  </si>
  <si>
    <t xml:space="preserve">(1) باستثناء المبلغ الجا ري لأذينات الخزينة  بحوزة مؤسسات الإحتيا ط الإجتماعي </t>
  </si>
  <si>
    <t xml:space="preserve">(1)  ابتداء من أكتوبر 2006، يعادل المعدل الأقصى للفوائد الإتفاقية معدل </t>
  </si>
  <si>
    <t xml:space="preserve"> (1) ابتداءا من فاتح يناير 2005، أصبح معدل فائدة الودائع في الحسابات على الدفاتر لدى  </t>
  </si>
  <si>
    <t xml:space="preserve"> (2) ابتداءا من يوليوز 2006، أصبح معدل فائدة الودائع في الحسابات على دفاترصندوق التوفير </t>
  </si>
  <si>
    <t xml:space="preserve"> Crédits des Autres Institutions de Dépôts </t>
  </si>
  <si>
    <t xml:space="preserve">  Crédits bancaires</t>
  </si>
  <si>
    <t xml:space="preserve">     Crédits à l'habitat</t>
  </si>
  <si>
    <t xml:space="preserve">     Crédits aux promoteurs immobiliers</t>
  </si>
  <si>
    <t xml:space="preserve"> Titres</t>
  </si>
  <si>
    <r>
      <t xml:space="preserve"> Autres</t>
    </r>
    <r>
      <rPr>
        <b/>
        <vertAlign val="superscript"/>
        <sz val="12"/>
        <rFont val="Times New Roman"/>
        <family val="1"/>
      </rPr>
      <t>(1)</t>
    </r>
  </si>
  <si>
    <t>4.80  إلى  5.50</t>
  </si>
  <si>
    <t xml:space="preserve"> أنشطة مالية  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</si>
  <si>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</si>
  <si>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 xml:space="preserve">19 - 11 تطورالقروض  </t>
  </si>
  <si>
    <t xml:space="preserve"> الكهربا، الغاز والماء </t>
  </si>
  <si>
    <t xml:space="preserve"> النقل واللمواصلات </t>
  </si>
  <si>
    <t>MRE : Marocains Résident à l'Etranger</t>
  </si>
  <si>
    <t>Taux des bons du trésor à 13 semaines</t>
  </si>
  <si>
    <t>Taux des bons du trésor à 26 semaines</t>
  </si>
  <si>
    <t>Taux des bons du trésor à 52 semaines</t>
  </si>
  <si>
    <t>Taux des bons du trésor à 2 ans</t>
  </si>
  <si>
    <t xml:space="preserve">            auprés des banques</t>
  </si>
  <si>
    <t xml:space="preserve">    sur carnets est égal au taux moyen pondéré des bons du trésor à 52 semaines, émis </t>
  </si>
  <si>
    <t xml:space="preserve"> 19 - 13 Taux d'intérêt moyens pondérés des </t>
  </si>
  <si>
    <t xml:space="preserve"> مارس</t>
  </si>
  <si>
    <t>يونيو</t>
  </si>
  <si>
    <t xml:space="preserve"> Sep.</t>
  </si>
  <si>
    <t>شتنبر</t>
  </si>
  <si>
    <t xml:space="preserve"> Déc.</t>
  </si>
  <si>
    <t>دجنبر</t>
  </si>
  <si>
    <t>…</t>
  </si>
  <si>
    <t>TMIC : Taux maximum des intérêts conventionnels</t>
  </si>
  <si>
    <t xml:space="preserve">       قروض الإستهلاك خلال السنة الماضية مع إضافة 200 نقطة أساس بدل </t>
  </si>
  <si>
    <t xml:space="preserve">      المعدل المتوسط المرجح المطبق على مجموع القروض بإضافة 60% </t>
  </si>
  <si>
    <t xml:space="preserve">Bon </t>
  </si>
  <si>
    <t>52 semaines</t>
  </si>
  <si>
    <t>26 semaines</t>
  </si>
  <si>
    <t>13 semaines</t>
  </si>
  <si>
    <t xml:space="preserve">أذينة                 </t>
  </si>
  <si>
    <t>10 ans</t>
  </si>
  <si>
    <t xml:space="preserve">(1) non compris l'encours des bons du trésor des organismes </t>
  </si>
  <si>
    <t xml:space="preserve">  En dirhams</t>
  </si>
  <si>
    <r>
      <t xml:space="preserve">            </t>
    </r>
    <r>
      <rPr>
        <b/>
        <sz val="16"/>
        <rFont val="Times New Roman"/>
        <family val="1"/>
      </rPr>
      <t xml:space="preserve">المسعرة من طرف بنك المغرب </t>
    </r>
    <r>
      <rPr>
        <sz val="11"/>
        <rFont val="Times New Roman"/>
        <family val="1"/>
      </rPr>
      <t xml:space="preserve">(تابع) </t>
    </r>
  </si>
  <si>
    <r>
      <t xml:space="preserve">             devises cotées par Bank Al-Maghrib</t>
    </r>
    <r>
      <rPr>
        <sz val="10"/>
        <rFont val="Times New Roman"/>
        <family val="1"/>
      </rPr>
      <t xml:space="preserve"> (suite)</t>
    </r>
  </si>
  <si>
    <r>
      <t>19 - 25</t>
    </r>
    <r>
      <rPr>
        <b/>
        <sz val="16"/>
        <rFont val="Times New Roman"/>
        <family val="1"/>
      </rPr>
      <t xml:space="preserve"> عدد الوكالات البنكية حسب </t>
    </r>
  </si>
  <si>
    <t xml:space="preserve"> 19 - 25 Nombre d'agences bancaires selon</t>
  </si>
  <si>
    <t xml:space="preserve">            الجهة والإقليم (أوالعمالة)</t>
  </si>
  <si>
    <t xml:space="preserve">             la région et la province (ou préfecture)</t>
  </si>
  <si>
    <t xml:space="preserve">(2) الإحتياطيات الدولية صافية التزامات البنك المركزي القصيرة الأجل  </t>
  </si>
  <si>
    <t xml:space="preserve">       إزاء غير المقيمين</t>
  </si>
  <si>
    <t xml:space="preserve">(4) الموجودات الخارجية الصافية لمؤسسات الإيداع = الموجودات الخارجية  </t>
  </si>
  <si>
    <t xml:space="preserve">    الصافية لبنك المغرب + الموجودات الخارجية الصافية لمؤسسات الإيداع الأخرى</t>
  </si>
  <si>
    <t xml:space="preserve">      extérieurs nets des AID</t>
  </si>
  <si>
    <t>(4) Avoirs extérieurs nets des ID = avoirs extérieurs nets de BAM + avoirs</t>
  </si>
  <si>
    <t xml:space="preserve">(1) Les sociétés de cautionnement ont accordé des crédits par </t>
  </si>
  <si>
    <t xml:space="preserve">      signature d'un montant de 1,3 milliard de dirhams en 2008 et de 2 milliards </t>
  </si>
  <si>
    <t xml:space="preserve"> (1) قدمت  شركـات الكفـالـة  قـروضا بواسطة التوقيع بلغت</t>
  </si>
  <si>
    <t xml:space="preserve">    في 2009 و 3,6  مليار درهم في 2010</t>
  </si>
  <si>
    <t xml:space="preserve">     قيمتها 1,3 مليار درهم  في 2008 و 2  مليار درهم </t>
  </si>
  <si>
    <t xml:space="preserve">   au lieu de 250 précédement.</t>
  </si>
  <si>
    <t xml:space="preserve"> II. PASSIF</t>
  </si>
  <si>
    <t>Agrégat M3 (A+B)</t>
  </si>
  <si>
    <t>المجمع م3 (أ+ب)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</si>
  <si>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</si>
  <si>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</si>
  <si>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</si>
  <si>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</si>
  <si>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>Placements liquides :PL1</t>
  </si>
  <si>
    <r>
      <t xml:space="preserve">Placements liquides :PL2 </t>
    </r>
    <r>
      <rPr>
        <sz val="10"/>
        <rFont val="Times New Roman"/>
        <family val="1"/>
      </rPr>
      <t>(1)</t>
    </r>
  </si>
  <si>
    <t xml:space="preserve"> ID : Institution de Dépôt</t>
  </si>
  <si>
    <t xml:space="preserve">AID : Autre Institutions de dépôt        </t>
  </si>
  <si>
    <t>الودائع والسندات المدرجة في الإحتياطيات            الدولية</t>
  </si>
  <si>
    <t xml:space="preserve">Dépôts et Titres Inclus dans les Réserves            Officielles </t>
  </si>
  <si>
    <t>dont  allocations de droits de tirage spéciaux</t>
  </si>
  <si>
    <t xml:space="preserve">   منها تخصيص حقوق السحب الخاصة</t>
  </si>
  <si>
    <t xml:space="preserve">(1) : Total des contreparties = Avoirs extérieurs nets + Créances nettes sur l'AC + </t>
  </si>
  <si>
    <t xml:space="preserve"> sur l'Administration Centrale </t>
  </si>
  <si>
    <t xml:space="preserve"> (1) Sommes dues à l'Etat, au titre notament des acomptes </t>
  </si>
  <si>
    <t xml:space="preserve">       sur impôts sur les résultats et de la Taxe sur Valeur Ajoutée récupérable</t>
  </si>
  <si>
    <t>Objet des crédits</t>
  </si>
  <si>
    <t xml:space="preserve">             de financement et agents économiques</t>
  </si>
  <si>
    <t>Agents économiques</t>
  </si>
  <si>
    <t xml:space="preserve">   Industries de transformation</t>
  </si>
  <si>
    <t>Taux global</t>
  </si>
  <si>
    <t xml:space="preserve">  ش .ع .م. أ  : الشركة العامة المغربية للأبناك            </t>
  </si>
  <si>
    <t xml:space="preserve">  ق. ع .س   :  القرض العقاري والسياحي                   </t>
  </si>
  <si>
    <t xml:space="preserve"> ب.م.ت.خ   :  البنك المغربي للتجارة الخارجية        </t>
  </si>
  <si>
    <t xml:space="preserve">  بـ .م           :  بـنك المــغــرب      </t>
  </si>
  <si>
    <t xml:space="preserve">  ق.ش.م      : القرض الشعبي للمغرب                       </t>
  </si>
  <si>
    <t xml:space="preserve">  م.م            : مصرف المغرب                                </t>
  </si>
  <si>
    <t xml:space="preserve">  ق.م.ف      :  القرض المغربي  الفلاحي                    </t>
  </si>
  <si>
    <t xml:space="preserve">  ب.م.ت.ص :  البنك المغربي للتجارة والصناعة       </t>
  </si>
  <si>
    <t xml:space="preserve"> ت. ب .و    :   التجاري بنك الـوفـاء      </t>
  </si>
  <si>
    <t xml:space="preserve">المـجمـوع           </t>
  </si>
  <si>
    <t xml:space="preserve">أبنـاك أخـرى </t>
  </si>
  <si>
    <t xml:space="preserve"> م.م         </t>
  </si>
  <si>
    <t xml:space="preserve">Placements à vue </t>
  </si>
  <si>
    <t>Placements à vue   التوظيفات تحت الطلب</t>
  </si>
  <si>
    <t>FMI: Fond Monétaire International</t>
  </si>
  <si>
    <t>Créances des Institutions de Dépôts (A+B)</t>
  </si>
  <si>
    <t>Créances des Autres Institutions de Dépôts (A)</t>
  </si>
  <si>
    <t>Créances  de Bank Al-Maghrib (B)</t>
  </si>
  <si>
    <t xml:space="preserve">(1)  تتكون من الائتمان التجاري والسلف وحسابات التسوية </t>
  </si>
  <si>
    <t xml:space="preserve">          حسب الغرض</t>
  </si>
  <si>
    <t xml:space="preserve">Agrégat M1 </t>
  </si>
  <si>
    <t xml:space="preserve">Placements à vue (M2 - M1)  (III) </t>
  </si>
  <si>
    <t>Autres actifs monétaires (B)</t>
  </si>
  <si>
    <t>Agrégat M2 (I+II+III) (A)</t>
  </si>
  <si>
    <t xml:space="preserve">المجمع م1 </t>
  </si>
  <si>
    <t>المجمع م2 (III+II+I) (أ)</t>
  </si>
  <si>
    <t xml:space="preserve">التوظيفات تحت الطلب (م2-م1) (III) </t>
  </si>
  <si>
    <t>أصول نقدية أخرى (ب)</t>
  </si>
  <si>
    <t xml:space="preserve">       en 2009 et de 3,6 milliards de dirhams en 2010</t>
  </si>
  <si>
    <r>
      <t xml:space="preserve">19 - 10 </t>
    </r>
    <r>
      <rPr>
        <b/>
        <sz val="16"/>
        <rFont val="Times New Roman"/>
        <family val="1"/>
      </rPr>
      <t>القروض البنكية حسب الأجل</t>
    </r>
  </si>
  <si>
    <r>
      <t xml:space="preserve">              d'intérêt mensuels</t>
    </r>
    <r>
      <rPr>
        <b/>
        <sz val="11"/>
        <rFont val="Times New Roman"/>
        <family val="1"/>
      </rPr>
      <t/>
    </r>
  </si>
  <si>
    <t xml:space="preserve">           الفائدة الشهرية</t>
  </si>
  <si>
    <r>
      <t xml:space="preserve">19 - 15 </t>
    </r>
    <r>
      <rPr>
        <b/>
        <sz val="16"/>
        <rFont val="Times New Roman"/>
        <family val="1"/>
      </rPr>
      <t>أسعار الفائدة السنوية للودائع</t>
    </r>
  </si>
  <si>
    <t xml:space="preserve">Taux des comptes sur carnets auprès des banques   </t>
  </si>
  <si>
    <t>19 - 16 Taux d'intérêt des dépôts auprés de la Caisse</t>
  </si>
  <si>
    <t>N.R : Non Rémunéré</t>
  </si>
  <si>
    <t>min : Minimum</t>
  </si>
  <si>
    <t xml:space="preserve">(1) A compter du permier  janvier 2005, le taux de rémunération minimum des comptes  </t>
  </si>
  <si>
    <t xml:space="preserve">  TMP: Taux Moyen Pondéré</t>
  </si>
  <si>
    <t xml:space="preserve"> 19 - 18 Taux d'intérêt annuels des bons    </t>
  </si>
  <si>
    <t xml:space="preserve"> (2) Taux  d'un an</t>
  </si>
  <si>
    <t xml:space="preserve"> (3) Taux de deux ans </t>
  </si>
  <si>
    <t xml:space="preserve"> 19 - 19 Taux d' intérêt annuels débiteurs</t>
  </si>
  <si>
    <t xml:space="preserve"> Durée</t>
  </si>
  <si>
    <r>
      <t xml:space="preserve">19 - 22 </t>
    </r>
    <r>
      <rPr>
        <b/>
        <sz val="16"/>
        <rFont val="Times New Roman"/>
        <family val="1"/>
      </rPr>
      <t xml:space="preserve">السعر المتوسط المرجح </t>
    </r>
  </si>
  <si>
    <t xml:space="preserve"> 19 - 23 Cours de virement des principales  </t>
  </si>
  <si>
    <t xml:space="preserve"> MRO : Ouguiyas Mauritanienne</t>
  </si>
  <si>
    <t xml:space="preserve"> B.A.M      : Bank Al  Maghrib  </t>
  </si>
  <si>
    <t xml:space="preserve"> C.P.M      : Crédit Populaire du Maroc</t>
  </si>
  <si>
    <t xml:space="preserve"> S.G.M.B  : Société Générale Marocaine des Banques.</t>
  </si>
  <si>
    <t xml:space="preserve"> C.D.M     : Crédit du Maroc</t>
  </si>
  <si>
    <t xml:space="preserve"> C.I.H        : Crédit de l'Immobilier et de l'Hôtelerie.</t>
  </si>
  <si>
    <t xml:space="preserve"> C.A.M     : Crédit Agricol marocain</t>
  </si>
  <si>
    <t xml:space="preserve"> B.M.C.I    : Banque Marocaine du Commerce et de l'Industrie.</t>
  </si>
  <si>
    <t xml:space="preserve"> B.M.C.E   : Banque Marocaine du Commerce Extérieur.</t>
  </si>
  <si>
    <t xml:space="preserve"> A.W.B       : Attijari Wafabank  </t>
  </si>
  <si>
    <r>
      <t xml:space="preserve">Placements liquides :PL3 </t>
    </r>
    <r>
      <rPr>
        <sz val="10"/>
        <rFont val="Times New Roman"/>
        <family val="1"/>
      </rPr>
      <t>(2)</t>
    </r>
  </si>
  <si>
    <r>
      <t xml:space="preserve">مجمع التوظيفات السائلة 3 </t>
    </r>
    <r>
      <rPr>
        <sz val="10"/>
        <color indexed="8"/>
        <rFont val="Times New Roman"/>
        <family val="1"/>
      </rPr>
      <t>(2)</t>
    </r>
  </si>
  <si>
    <r>
      <t xml:space="preserve">مجمع التوظيفات السائلة 2 </t>
    </r>
    <r>
      <rPr>
        <sz val="10"/>
        <color indexed="8"/>
        <rFont val="Times New Roman"/>
        <family val="1"/>
      </rPr>
      <t>(1)</t>
    </r>
  </si>
</sst>
</file>

<file path=xl/styles.xml><?xml version="1.0" encoding="utf-8"?>
<styleSheet xmlns="http://schemas.openxmlformats.org/spreadsheetml/2006/main">
  <numFmts count="31">
    <numFmt numFmtId="164" formatCode="#,##0;[Red]#,##0&quot;-&quot;"/>
    <numFmt numFmtId="165" formatCode="General_)"/>
    <numFmt numFmtId="166" formatCode="0.000_)"/>
    <numFmt numFmtId="167" formatCode="0.0000_)"/>
    <numFmt numFmtId="168" formatCode="###\ ###\ ###"/>
    <numFmt numFmtId="169" formatCode="#\ ###\ ###"/>
    <numFmt numFmtId="170" formatCode="0.0"/>
    <numFmt numFmtId="171" formatCode="####"/>
    <numFmt numFmtId="172" formatCode="##.000"/>
    <numFmt numFmtId="173" formatCode="\ \ #.0\ \ "/>
    <numFmt numFmtId="174" formatCode="\-\ \ \ \ \ \ "/>
    <numFmt numFmtId="175" formatCode="0.000"/>
    <numFmt numFmtId="176" formatCode="0.0000"/>
    <numFmt numFmtId="177" formatCode="0.0%"/>
    <numFmt numFmtId="178" formatCode="#,##0.0"/>
    <numFmt numFmtId="179" formatCode="#,##0.000"/>
    <numFmt numFmtId="180" formatCode="#,##0.0000"/>
    <numFmt numFmtId="181" formatCode="\-\ "/>
    <numFmt numFmtId="182" formatCode="###\ ###\ ###.00"/>
    <numFmt numFmtId="183" formatCode="0.0_)"/>
    <numFmt numFmtId="184" formatCode="#,##0.000;[Red]#,##0.000"/>
    <numFmt numFmtId="185" formatCode="_-* #,##0\ _F_-;\-* #,##0\ _F_-;_-* &quot;-&quot;\ _F_-;_-@_-"/>
    <numFmt numFmtId="186" formatCode="_-* #,##0\ &quot;F&quot;_-;\-* #,##0\ &quot;F&quot;_-;_-* &quot;-&quot;\ &quot;F&quot;_-;_-@_-"/>
    <numFmt numFmtId="187" formatCode="[$€]\ #,##0.00;[Red][$€]\ #,##0.00&quot;-&quot;"/>
    <numFmt numFmtId="188" formatCode="_-&quot;ر.س.&quot;\ * #,##0_-;_-&quot;ر.س.&quot;\ * #,##0\-;_-&quot;ر.س.&quot;\ * &quot;-&quot;_-;_-@_-"/>
    <numFmt numFmtId="189" formatCode="_-&quot;ر.س.&quot;\ * #,##0.00_-;_-&quot;ر.س.&quot;\ * #,##0.00\-;_-&quot;ر.س.&quot;\ * &quot;-&quot;??_-;_-@_-"/>
    <numFmt numFmtId="190" formatCode="_-* #,##0_-;_-* #,##0\-;_-* &quot;-&quot;_-;_-@_-"/>
    <numFmt numFmtId="191" formatCode="_-* #,##0.00_-;_-* #,##0.00\-;_-* &quot;-&quot;??_-;_-@_-"/>
    <numFmt numFmtId="192" formatCode="[$-40C]mmm\-yy;@"/>
    <numFmt numFmtId="193" formatCode="#,##0.00000"/>
    <numFmt numFmtId="194" formatCode="#\ ###"/>
  </numFmts>
  <fonts count="80">
    <font>
      <sz val="10"/>
      <name val="Courier"/>
      <charset val="178"/>
    </font>
    <font>
      <sz val="10"/>
      <name val="MS Sans Serif"/>
      <family val="2"/>
      <charset val="178"/>
    </font>
    <font>
      <sz val="10"/>
      <name val="Courier"/>
      <family val="3"/>
    </font>
    <font>
      <sz val="16"/>
      <name val="CG Times"/>
      <charset val="178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indexed="9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sz val="7"/>
      <name val="Times New Roman"/>
      <family val="1"/>
    </font>
    <font>
      <b/>
      <sz val="12"/>
      <color indexed="9"/>
      <name val="Times New Roman"/>
      <family val="1"/>
    </font>
    <font>
      <sz val="10"/>
      <color indexed="9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sz val="11.5"/>
      <name val="Times New Roman"/>
      <family val="1"/>
    </font>
    <font>
      <vertAlign val="subscript"/>
      <sz val="10"/>
      <name val="Times New Roman"/>
      <family val="1"/>
    </font>
    <font>
      <sz val="14"/>
      <name val="Times New Roman"/>
      <family val="1"/>
    </font>
    <font>
      <sz val="10"/>
      <color indexed="8"/>
      <name val="Times New Roman"/>
      <family val="1"/>
    </font>
    <font>
      <b/>
      <vertAlign val="superscript"/>
      <sz val="9"/>
      <name val="Times New Roman"/>
      <family val="1"/>
    </font>
    <font>
      <b/>
      <sz val="8"/>
      <name val="Times New Roman"/>
      <family val="1"/>
    </font>
    <font>
      <b/>
      <vertAlign val="superscript"/>
      <sz val="11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color indexed="10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8"/>
      <name val="Courier"/>
      <family val="3"/>
    </font>
    <font>
      <b/>
      <vertAlign val="superscript"/>
      <sz val="12"/>
      <name val="Times New Roman"/>
      <family val="1"/>
    </font>
    <font>
      <b/>
      <sz val="20"/>
      <color indexed="10"/>
      <name val="Times New Roman"/>
      <family val="1"/>
    </font>
    <font>
      <b/>
      <sz val="13"/>
      <color indexed="10"/>
      <name val="Times New Roman"/>
      <family val="1"/>
    </font>
    <font>
      <b/>
      <sz val="15"/>
      <color indexed="10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9"/>
      <name val="Times New Roman"/>
      <family val="1"/>
    </font>
    <font>
      <sz val="11"/>
      <color indexed="10"/>
      <name val="Times New Roman"/>
      <family val="1"/>
    </font>
    <font>
      <sz val="13"/>
      <color indexed="10"/>
      <name val="Times New Roman"/>
      <family val="1"/>
    </font>
    <font>
      <sz val="20"/>
      <color indexed="10"/>
      <name val="Times New Roman"/>
      <family val="1"/>
    </font>
    <font>
      <sz val="15"/>
      <color indexed="10"/>
      <name val="Times New Roman"/>
      <family val="1"/>
    </font>
    <font>
      <sz val="12"/>
      <color indexed="19"/>
      <name val="Times New Roman"/>
      <family val="1"/>
    </font>
    <font>
      <sz val="10"/>
      <color indexed="19"/>
      <name val="Times New Roman"/>
      <family val="1"/>
    </font>
    <font>
      <i/>
      <sz val="11"/>
      <name val="Times New Roman"/>
      <family val="1"/>
    </font>
    <font>
      <i/>
      <sz val="12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vertAlign val="superscript"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19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8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rgb="FFC00000"/>
      <name val="Times New Roman"/>
      <family val="1"/>
    </font>
    <font>
      <sz val="16"/>
      <color rgb="FFFF0000"/>
      <name val="Times New Roman"/>
      <family val="1"/>
    </font>
    <font>
      <vertAlign val="superscript"/>
      <sz val="10"/>
      <color indexed="8"/>
      <name val="Times New Roman"/>
      <family val="1"/>
    </font>
    <font>
      <sz val="12"/>
      <color indexed="9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3">
    <xf numFmtId="165" fontId="0" fillId="0" borderId="0" applyFill="0"/>
    <xf numFmtId="0" fontId="2" fillId="0" borderId="0" applyNumberForma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39" fillId="0" borderId="0"/>
    <xf numFmtId="0" fontId="40" fillId="0" borderId="0" applyNumberFormat="0">
      <alignment horizontal="right"/>
    </xf>
    <xf numFmtId="0" fontId="41" fillId="0" borderId="0"/>
    <xf numFmtId="0" fontId="39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26" fillId="0" borderId="0"/>
    <xf numFmtId="165" fontId="2" fillId="0" borderId="0"/>
    <xf numFmtId="165" fontId="2" fillId="0" borderId="0"/>
    <xf numFmtId="165" fontId="38" fillId="0" borderId="0"/>
    <xf numFmtId="166" fontId="2" fillId="0" borderId="0"/>
    <xf numFmtId="165" fontId="2" fillId="0" borderId="0"/>
    <xf numFmtId="165" fontId="3" fillId="0" borderId="0"/>
    <xf numFmtId="165" fontId="2" fillId="0" borderId="0"/>
    <xf numFmtId="165" fontId="2" fillId="0" borderId="0"/>
    <xf numFmtId="165" fontId="2" fillId="0" borderId="0"/>
    <xf numFmtId="165" fontId="38" fillId="0" borderId="0" applyFill="0"/>
    <xf numFmtId="164" fontId="2" fillId="0" borderId="0" applyFill="0"/>
    <xf numFmtId="0" fontId="7" fillId="0" borderId="0"/>
    <xf numFmtId="9" fontId="1" fillId="0" borderId="0" applyFont="0" applyFill="0" applyBorder="0" applyAlignment="0" applyProtection="0"/>
    <xf numFmtId="0" fontId="39" fillId="0" borderId="0"/>
    <xf numFmtId="165" fontId="2" fillId="0" borderId="0" applyFill="0"/>
    <xf numFmtId="18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39" fillId="0" borderId="0" applyFont="0" applyFill="0" applyBorder="0" applyAlignment="0" applyProtection="0"/>
  </cellStyleXfs>
  <cellXfs count="897">
    <xf numFmtId="165" fontId="0" fillId="0" borderId="0" xfId="0"/>
    <xf numFmtId="165" fontId="7" fillId="0" borderId="0" xfId="14" applyFont="1" applyAlignment="1">
      <alignment vertical="center"/>
    </xf>
    <xf numFmtId="171" fontId="5" fillId="0" borderId="0" xfId="14" applyNumberFormat="1" applyFont="1" applyAlignment="1" applyProtection="1">
      <alignment horizontal="right" vertical="center"/>
    </xf>
    <xf numFmtId="165" fontId="5" fillId="0" borderId="0" xfId="14" applyNumberFormat="1" applyFont="1" applyAlignment="1" applyProtection="1">
      <alignment horizontal="right" vertical="center"/>
    </xf>
    <xf numFmtId="165" fontId="5" fillId="0" borderId="0" xfId="14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4" applyNumberFormat="1" applyFont="1" applyAlignment="1">
      <alignment vertical="center"/>
    </xf>
    <xf numFmtId="165" fontId="9" fillId="0" borderId="0" xfId="14" applyNumberFormat="1" applyFont="1" applyAlignment="1" applyProtection="1">
      <alignment horizontal="left" vertical="center"/>
    </xf>
    <xf numFmtId="165" fontId="10" fillId="0" borderId="0" xfId="14" applyFont="1" applyAlignment="1">
      <alignment horizontal="right" vertical="center"/>
    </xf>
    <xf numFmtId="165" fontId="7" fillId="0" borderId="0" xfId="14" applyFont="1" applyAlignment="1">
      <alignment horizontal="right" vertical="center"/>
    </xf>
    <xf numFmtId="165" fontId="7" fillId="0" borderId="0" xfId="14" applyNumberFormat="1" applyFont="1" applyAlignment="1" applyProtection="1">
      <alignment horizontal="left" vertical="center"/>
    </xf>
    <xf numFmtId="165" fontId="5" fillId="0" borderId="0" xfId="14" quotePrefix="1" applyNumberFormat="1" applyFont="1" applyAlignment="1" applyProtection="1">
      <alignment horizontal="left" vertical="center"/>
    </xf>
    <xf numFmtId="165" fontId="12" fillId="0" borderId="0" xfId="0" quotePrefix="1" applyFont="1" applyAlignment="1">
      <alignment horizontal="right" vertical="center" readingOrder="2"/>
    </xf>
    <xf numFmtId="165" fontId="7" fillId="0" borderId="0" xfId="0" quotePrefix="1" applyFont="1" applyAlignment="1" applyProtection="1">
      <alignment horizontal="left" vertical="center"/>
    </xf>
    <xf numFmtId="165" fontId="12" fillId="0" borderId="0" xfId="0" applyFont="1" applyAlignment="1">
      <alignment horizontal="right" vertical="center" readingOrder="2"/>
    </xf>
    <xf numFmtId="165" fontId="14" fillId="0" borderId="0" xfId="14" applyNumberFormat="1" applyFont="1" applyAlignment="1" applyProtection="1">
      <alignment horizontal="left" vertical="center"/>
    </xf>
    <xf numFmtId="165" fontId="9" fillId="0" borderId="0" xfId="10" applyFont="1" applyAlignment="1" applyProtection="1">
      <alignment horizontal="left" vertical="center"/>
    </xf>
    <xf numFmtId="166" fontId="7" fillId="0" borderId="0" xfId="17" applyFont="1" applyAlignment="1">
      <alignment vertical="center"/>
    </xf>
    <xf numFmtId="165" fontId="10" fillId="0" borderId="0" xfId="0" applyFont="1" applyAlignment="1">
      <alignment vertical="center"/>
    </xf>
    <xf numFmtId="165" fontId="16" fillId="2" borderId="0" xfId="0" applyFont="1" applyFill="1" applyAlignment="1">
      <alignment vertical="center"/>
    </xf>
    <xf numFmtId="165" fontId="11" fillId="0" borderId="0" xfId="0" quotePrefix="1" applyFont="1" applyAlignment="1" applyProtection="1">
      <alignment horizontal="left" vertical="center"/>
    </xf>
    <xf numFmtId="165" fontId="13" fillId="0" borderId="0" xfId="0" applyFont="1" applyAlignment="1">
      <alignment vertical="center"/>
    </xf>
    <xf numFmtId="165" fontId="7" fillId="0" borderId="0" xfId="0" applyFont="1" applyAlignment="1">
      <alignment horizontal="left" vertical="center"/>
    </xf>
    <xf numFmtId="165" fontId="7" fillId="0" borderId="0" xfId="0" applyFont="1" applyAlignment="1" applyProtection="1">
      <alignment horizontal="left" vertical="center"/>
    </xf>
    <xf numFmtId="165" fontId="7" fillId="0" borderId="0" xfId="0" applyFont="1" applyAlignment="1" applyProtection="1">
      <alignment horizontal="left" vertical="center" wrapText="1" readingOrder="1"/>
    </xf>
    <xf numFmtId="165" fontId="7" fillId="0" borderId="0" xfId="0" applyFont="1" applyAlignment="1" applyProtection="1">
      <alignment horizontal="right" vertical="center" wrapText="1"/>
    </xf>
    <xf numFmtId="169" fontId="5" fillId="0" borderId="0" xfId="22" quotePrefix="1" applyNumberFormat="1" applyFont="1" applyAlignment="1" applyProtection="1">
      <alignment horizontal="left" vertical="center"/>
    </xf>
    <xf numFmtId="165" fontId="5" fillId="0" borderId="0" xfId="0" applyFont="1" applyAlignment="1">
      <alignment vertical="center"/>
    </xf>
    <xf numFmtId="169" fontId="7" fillId="0" borderId="0" xfId="22" quotePrefix="1" applyNumberFormat="1" applyFont="1" applyAlignment="1" applyProtection="1">
      <alignment horizontal="left" vertical="center"/>
    </xf>
    <xf numFmtId="165" fontId="18" fillId="0" borderId="0" xfId="0" applyFont="1" applyAlignment="1">
      <alignment horizontal="right" vertical="center" readingOrder="2"/>
    </xf>
    <xf numFmtId="169" fontId="7" fillId="0" borderId="0" xfId="22" applyNumberFormat="1" applyFont="1" applyAlignment="1" applyProtection="1">
      <alignment horizontal="left" vertical="center"/>
    </xf>
    <xf numFmtId="169" fontId="5" fillId="0" borderId="0" xfId="22" applyNumberFormat="1" applyFont="1" applyAlignment="1" applyProtection="1">
      <alignment horizontal="left" vertical="center"/>
    </xf>
    <xf numFmtId="169" fontId="7" fillId="0" borderId="0" xfId="0" quotePrefix="1" applyNumberFormat="1" applyFont="1" applyAlignment="1">
      <alignment horizontal="left" vertical="center"/>
    </xf>
    <xf numFmtId="169" fontId="5" fillId="0" borderId="0" xfId="0" quotePrefix="1" applyNumberFormat="1" applyFont="1" applyAlignment="1">
      <alignment horizontal="left" vertical="center"/>
    </xf>
    <xf numFmtId="165" fontId="14" fillId="0" borderId="0" xfId="0" applyFont="1" applyAlignment="1">
      <alignment vertical="center"/>
    </xf>
    <xf numFmtId="169" fontId="8" fillId="0" borderId="0" xfId="22" applyNumberFormat="1" applyFont="1" applyAlignment="1" applyProtection="1">
      <alignment horizontal="left" vertical="center"/>
    </xf>
    <xf numFmtId="165" fontId="5" fillId="0" borderId="0" xfId="0" applyFont="1" applyAlignment="1">
      <alignment horizontal="right" vertical="center"/>
    </xf>
    <xf numFmtId="165" fontId="7" fillId="0" borderId="0" xfId="0" applyFont="1" applyAlignment="1">
      <alignment horizontal="right" vertical="center"/>
    </xf>
    <xf numFmtId="165" fontId="10" fillId="0" borderId="0" xfId="12" applyFont="1" applyAlignment="1">
      <alignment horizontal="right" vertical="center" readingOrder="2"/>
    </xf>
    <xf numFmtId="166" fontId="5" fillId="2" borderId="0" xfId="17" applyFont="1" applyFill="1" applyAlignment="1">
      <alignment vertical="center"/>
    </xf>
    <xf numFmtId="166" fontId="5" fillId="0" borderId="0" xfId="17" applyFont="1" applyAlignment="1">
      <alignment vertical="center"/>
    </xf>
    <xf numFmtId="166" fontId="5" fillId="0" borderId="0" xfId="17" applyNumberFormat="1" applyFont="1" applyAlignment="1">
      <alignment vertical="center"/>
    </xf>
    <xf numFmtId="166" fontId="5" fillId="0" borderId="0" xfId="17" applyFont="1" applyAlignment="1">
      <alignment vertical="center" readingOrder="2"/>
    </xf>
    <xf numFmtId="166" fontId="11" fillId="0" borderId="0" xfId="17" quotePrefix="1" applyFont="1" applyAlignment="1">
      <alignment horizontal="left" vertical="center"/>
    </xf>
    <xf numFmtId="166" fontId="11" fillId="0" borderId="0" xfId="17" quotePrefix="1" applyFont="1" applyAlignment="1">
      <alignment horizontal="right" vertical="center" readingOrder="2"/>
    </xf>
    <xf numFmtId="166" fontId="11" fillId="0" borderId="0" xfId="17" applyFont="1" applyAlignment="1">
      <alignment vertical="center"/>
    </xf>
    <xf numFmtId="166" fontId="5" fillId="0" borderId="0" xfId="17" applyFont="1" applyAlignment="1">
      <alignment horizontal="right" vertical="center" readingOrder="2"/>
    </xf>
    <xf numFmtId="166" fontId="7" fillId="0" borderId="0" xfId="17" quotePrefix="1" applyFont="1" applyAlignment="1">
      <alignment horizontal="left" vertical="center"/>
    </xf>
    <xf numFmtId="166" fontId="12" fillId="0" borderId="0" xfId="17" applyFont="1" applyAlignment="1">
      <alignment horizontal="right" vertical="center" readingOrder="2"/>
    </xf>
    <xf numFmtId="166" fontId="12" fillId="0" borderId="0" xfId="17" quotePrefix="1" applyFont="1" applyAlignment="1">
      <alignment horizontal="right" vertical="center" readingOrder="2"/>
    </xf>
    <xf numFmtId="167" fontId="12" fillId="0" borderId="0" xfId="17" quotePrefix="1" applyNumberFormat="1" applyFont="1" applyAlignment="1" applyProtection="1">
      <alignment horizontal="right" vertical="center" readingOrder="2"/>
    </xf>
    <xf numFmtId="167" fontId="12" fillId="0" borderId="0" xfId="17" applyNumberFormat="1" applyFont="1" applyAlignment="1" applyProtection="1">
      <alignment horizontal="right" vertical="center" readingOrder="2"/>
    </xf>
    <xf numFmtId="166" fontId="7" fillId="0" borderId="0" xfId="17" applyNumberFormat="1" applyFont="1" applyAlignment="1">
      <alignment vertical="center"/>
    </xf>
    <xf numFmtId="167" fontId="7" fillId="0" borderId="0" xfId="17" applyNumberFormat="1" applyFont="1" applyAlignment="1" applyProtection="1">
      <alignment horizontal="right" vertical="center" readingOrder="2"/>
    </xf>
    <xf numFmtId="167" fontId="7" fillId="0" borderId="0" xfId="17" applyNumberFormat="1" applyFont="1" applyAlignment="1" applyProtection="1">
      <alignment vertical="center"/>
    </xf>
    <xf numFmtId="166" fontId="7" fillId="0" borderId="0" xfId="17" applyFont="1" applyAlignment="1" applyProtection="1">
      <alignment vertical="center"/>
    </xf>
    <xf numFmtId="166" fontId="7" fillId="0" borderId="0" xfId="17" applyNumberFormat="1" applyFont="1" applyAlignment="1" applyProtection="1">
      <alignment vertical="center"/>
    </xf>
    <xf numFmtId="166" fontId="14" fillId="0" borderId="0" xfId="17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5" fillId="0" borderId="0" xfId="15" applyFont="1" applyAlignment="1">
      <alignment vertical="center"/>
    </xf>
    <xf numFmtId="3" fontId="5" fillId="0" borderId="0" xfId="15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 readingOrder="1"/>
    </xf>
    <xf numFmtId="165" fontId="7" fillId="0" borderId="0" xfId="15" applyFont="1" applyAlignment="1" applyProtection="1">
      <alignment horizontal="left" vertical="center"/>
    </xf>
    <xf numFmtId="3" fontId="7" fillId="0" borderId="0" xfId="15" applyNumberFormat="1" applyFont="1" applyAlignment="1">
      <alignment vertical="center"/>
    </xf>
    <xf numFmtId="165" fontId="5" fillId="0" borderId="0" xfId="0" quotePrefix="1" applyFont="1" applyAlignment="1">
      <alignment horizontal="left" vertical="center"/>
    </xf>
    <xf numFmtId="165" fontId="7" fillId="0" borderId="0" xfId="15" applyFont="1" applyAlignment="1">
      <alignment vertical="center"/>
    </xf>
    <xf numFmtId="178" fontId="7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5" fontId="7" fillId="0" borderId="0" xfId="0" quotePrefix="1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165" fontId="7" fillId="0" borderId="0" xfId="0" quotePrefix="1" applyFont="1" applyAlignment="1">
      <alignment horizontal="right" vertical="center" readingOrder="2"/>
    </xf>
    <xf numFmtId="178" fontId="5" fillId="0" borderId="0" xfId="15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14" fillId="0" borderId="0" xfId="0" applyFont="1" applyAlignment="1">
      <alignment horizontal="right" vertical="center"/>
    </xf>
    <xf numFmtId="165" fontId="5" fillId="0" borderId="0" xfId="0" applyFont="1" applyAlignment="1">
      <alignment horizontal="center" vertical="center"/>
    </xf>
    <xf numFmtId="165" fontId="10" fillId="0" borderId="0" xfId="19" applyFont="1" applyAlignment="1">
      <alignment horizontal="right" vertical="center" readingOrder="2"/>
    </xf>
    <xf numFmtId="165" fontId="20" fillId="2" borderId="0" xfId="15" applyFont="1" applyFill="1" applyAlignment="1">
      <alignment vertical="center"/>
    </xf>
    <xf numFmtId="165" fontId="7" fillId="0" borderId="0" xfId="19" applyFont="1" applyAlignment="1">
      <alignment vertical="center" readingOrder="2"/>
    </xf>
    <xf numFmtId="165" fontId="5" fillId="2" borderId="0" xfId="15" applyFont="1" applyFill="1" applyAlignment="1">
      <alignment vertical="center"/>
    </xf>
    <xf numFmtId="165" fontId="11" fillId="0" borderId="0" xfId="19" quotePrefix="1" applyFont="1" applyAlignment="1">
      <alignment horizontal="right" vertical="center" readingOrder="2"/>
    </xf>
    <xf numFmtId="165" fontId="15" fillId="0" borderId="0" xfId="0" quotePrefix="1" applyFont="1" applyAlignment="1">
      <alignment horizontal="right" vertical="center" readingOrder="2"/>
    </xf>
    <xf numFmtId="165" fontId="7" fillId="0" borderId="0" xfId="0" applyFont="1" applyAlignment="1">
      <alignment vertical="center" readingOrder="2"/>
    </xf>
    <xf numFmtId="3" fontId="7" fillId="0" borderId="0" xfId="19" applyNumberFormat="1" applyFont="1" applyAlignment="1">
      <alignment vertical="center"/>
    </xf>
    <xf numFmtId="165" fontId="7" fillId="2" borderId="0" xfId="0" applyFont="1" applyFill="1" applyAlignment="1">
      <alignment vertical="center"/>
    </xf>
    <xf numFmtId="165" fontId="8" fillId="0" borderId="0" xfId="15" applyFont="1" applyAlignment="1">
      <alignment vertical="center"/>
    </xf>
    <xf numFmtId="165" fontId="12" fillId="0" borderId="0" xfId="15" applyFont="1" applyAlignment="1">
      <alignment vertical="center"/>
    </xf>
    <xf numFmtId="165" fontId="22" fillId="0" borderId="0" xfId="19" applyFont="1" applyAlignment="1">
      <alignment vertical="center"/>
    </xf>
    <xf numFmtId="165" fontId="7" fillId="0" borderId="0" xfId="19" applyFont="1" applyAlignment="1">
      <alignment horizontal="right" vertical="center" readingOrder="2"/>
    </xf>
    <xf numFmtId="165" fontId="7" fillId="0" borderId="0" xfId="0" applyFont="1" applyAlignment="1">
      <alignment horizontal="right" vertical="center" readingOrder="2"/>
    </xf>
    <xf numFmtId="165" fontId="14" fillId="0" borderId="0" xfId="14" quotePrefix="1" applyNumberFormat="1" applyFont="1" applyAlignment="1" applyProtection="1">
      <alignment horizontal="left" vertical="center"/>
    </xf>
    <xf numFmtId="165" fontId="7" fillId="0" borderId="0" xfId="19" applyFont="1" applyAlignment="1" applyProtection="1">
      <alignment vertical="center"/>
    </xf>
    <xf numFmtId="168" fontId="7" fillId="0" borderId="0" xfId="19" applyNumberFormat="1" applyFont="1" applyAlignment="1" applyProtection="1">
      <alignment vertical="center"/>
    </xf>
    <xf numFmtId="165" fontId="9" fillId="0" borderId="0" xfId="19" applyFont="1" applyAlignment="1">
      <alignment vertical="center"/>
    </xf>
    <xf numFmtId="165" fontId="7" fillId="0" borderId="0" xfId="19" applyFont="1" applyAlignment="1">
      <alignment vertical="center"/>
    </xf>
    <xf numFmtId="165" fontId="11" fillId="0" borderId="0" xfId="19" applyFont="1" applyAlignment="1">
      <alignment vertical="center"/>
    </xf>
    <xf numFmtId="165" fontId="5" fillId="0" borderId="0" xfId="19" applyFont="1" applyAlignment="1">
      <alignment vertical="center"/>
    </xf>
    <xf numFmtId="168" fontId="7" fillId="0" borderId="0" xfId="19" applyNumberFormat="1" applyFont="1" applyAlignment="1">
      <alignment vertical="center"/>
    </xf>
    <xf numFmtId="165" fontId="14" fillId="0" borderId="0" xfId="19" applyFont="1" applyAlignment="1">
      <alignment vertical="center"/>
    </xf>
    <xf numFmtId="175" fontId="7" fillId="0" borderId="0" xfId="0" applyNumberFormat="1" applyFont="1" applyAlignment="1">
      <alignment horizontal="right" vertical="center"/>
    </xf>
    <xf numFmtId="175" fontId="7" fillId="0" borderId="0" xfId="0" applyNumberFormat="1" applyFont="1" applyAlignment="1">
      <alignment vertical="center"/>
    </xf>
    <xf numFmtId="166" fontId="7" fillId="0" borderId="0" xfId="17" applyFont="1" applyAlignment="1">
      <alignment horizontal="center" vertical="center"/>
    </xf>
    <xf numFmtId="166" fontId="7" fillId="0" borderId="0" xfId="17" applyNumberFormat="1" applyFont="1" applyAlignment="1">
      <alignment horizontal="center" vertical="center"/>
    </xf>
    <xf numFmtId="167" fontId="7" fillId="0" borderId="0" xfId="17" applyNumberFormat="1" applyFont="1" applyAlignment="1" applyProtection="1">
      <alignment horizontal="center" vertical="center" readingOrder="2"/>
    </xf>
    <xf numFmtId="4" fontId="7" fillId="0" borderId="0" xfId="0" applyNumberFormat="1" applyFont="1" applyAlignment="1">
      <alignment vertical="center"/>
    </xf>
    <xf numFmtId="176" fontId="7" fillId="0" borderId="0" xfId="0" applyNumberFormat="1" applyFont="1" applyAlignment="1">
      <alignment vertical="center"/>
    </xf>
    <xf numFmtId="166" fontId="15" fillId="0" borderId="0" xfId="17" applyFont="1" applyAlignment="1">
      <alignment vertical="center"/>
    </xf>
    <xf numFmtId="166" fontId="5" fillId="0" borderId="0" xfId="17" applyFont="1" applyAlignment="1">
      <alignment vertical="center" readingOrder="1"/>
    </xf>
    <xf numFmtId="166" fontId="11" fillId="0" borderId="0" xfId="17" quotePrefix="1" applyFont="1" applyAlignment="1" applyProtection="1">
      <alignment horizontal="left" vertical="center"/>
    </xf>
    <xf numFmtId="166" fontId="5" fillId="0" borderId="0" xfId="17" applyFont="1" applyAlignment="1" applyProtection="1">
      <alignment horizontal="right" vertical="center"/>
    </xf>
    <xf numFmtId="176" fontId="5" fillId="0" borderId="0" xfId="17" applyNumberFormat="1" applyFont="1" applyAlignment="1">
      <alignment horizontal="right" vertical="center"/>
    </xf>
    <xf numFmtId="167" fontId="5" fillId="0" borderId="0" xfId="17" applyNumberFormat="1" applyFont="1" applyAlignment="1">
      <alignment horizontal="right" vertical="center"/>
    </xf>
    <xf numFmtId="176" fontId="5" fillId="0" borderId="0" xfId="17" applyNumberFormat="1" applyFont="1" applyAlignment="1" applyProtection="1">
      <alignment horizontal="right" vertical="center"/>
    </xf>
    <xf numFmtId="166" fontId="5" fillId="0" borderId="0" xfId="17" applyNumberFormat="1" applyFont="1" applyAlignment="1" applyProtection="1">
      <alignment horizontal="right" vertical="center"/>
    </xf>
    <xf numFmtId="166" fontId="5" fillId="0" borderId="0" xfId="17" applyFont="1" applyAlignment="1" applyProtection="1">
      <alignment horizontal="left" vertical="center"/>
    </xf>
    <xf numFmtId="166" fontId="5" fillId="0" borderId="0" xfId="17" applyFont="1" applyAlignment="1" applyProtection="1">
      <alignment horizontal="center" vertical="center"/>
    </xf>
    <xf numFmtId="167" fontId="5" fillId="0" borderId="0" xfId="17" applyNumberFormat="1" applyFont="1" applyAlignment="1" applyProtection="1">
      <alignment horizontal="right" vertical="center" readingOrder="1"/>
    </xf>
    <xf numFmtId="167" fontId="5" fillId="0" borderId="0" xfId="17" quotePrefix="1" applyNumberFormat="1" applyFont="1" applyAlignment="1" applyProtection="1">
      <alignment horizontal="right" vertical="center" readingOrder="1"/>
    </xf>
    <xf numFmtId="166" fontId="7" fillId="0" borderId="0" xfId="17" quotePrefix="1" applyFont="1" applyAlignment="1">
      <alignment horizontal="right" vertical="center"/>
    </xf>
    <xf numFmtId="166" fontId="7" fillId="0" borderId="0" xfId="17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7" fillId="0" borderId="0" xfId="0" applyFont="1" applyAlignment="1" applyProtection="1">
      <alignment horizontal="right" vertical="center"/>
    </xf>
    <xf numFmtId="165" fontId="5" fillId="0" borderId="0" xfId="0" quotePrefix="1" applyFont="1" applyAlignment="1" applyProtection="1">
      <alignment horizontal="right" vertical="center" textRotation="90"/>
    </xf>
    <xf numFmtId="165" fontId="5" fillId="0" borderId="0" xfId="0" applyFont="1" applyAlignment="1" applyProtection="1">
      <alignment horizontal="right" vertical="center" textRotation="90"/>
    </xf>
    <xf numFmtId="3" fontId="7" fillId="2" borderId="0" xfId="0" applyNumberFormat="1" applyFont="1" applyFill="1" applyAlignment="1">
      <alignment horizontal="right" vertical="center"/>
    </xf>
    <xf numFmtId="178" fontId="7" fillId="0" borderId="0" xfId="0" applyNumberFormat="1" applyFont="1" applyAlignment="1">
      <alignment horizontal="right" vertical="center"/>
    </xf>
    <xf numFmtId="165" fontId="9" fillId="0" borderId="0" xfId="10" applyFont="1" applyAlignment="1">
      <alignment vertical="center"/>
    </xf>
    <xf numFmtId="165" fontId="22" fillId="0" borderId="0" xfId="10" applyFont="1" applyAlignment="1">
      <alignment vertical="center"/>
    </xf>
    <xf numFmtId="165" fontId="10" fillId="0" borderId="0" xfId="10" applyFont="1" applyAlignment="1">
      <alignment vertical="center" readingOrder="2"/>
    </xf>
    <xf numFmtId="165" fontId="5" fillId="0" borderId="0" xfId="10" applyFont="1" applyAlignment="1">
      <alignment vertical="center"/>
    </xf>
    <xf numFmtId="165" fontId="7" fillId="0" borderId="0" xfId="10" applyFont="1" applyAlignment="1">
      <alignment vertical="center"/>
    </xf>
    <xf numFmtId="165" fontId="7" fillId="0" borderId="0" xfId="10" applyFont="1" applyAlignment="1">
      <alignment vertical="center" readingOrder="2"/>
    </xf>
    <xf numFmtId="165" fontId="11" fillId="0" borderId="0" xfId="10" quotePrefix="1" applyFont="1" applyAlignment="1" applyProtection="1">
      <alignment horizontal="left" vertical="center"/>
    </xf>
    <xf numFmtId="165" fontId="7" fillId="0" borderId="0" xfId="10" quotePrefix="1" applyFont="1" applyAlignment="1">
      <alignment horizontal="left" vertical="center"/>
    </xf>
    <xf numFmtId="165" fontId="11" fillId="0" borderId="0" xfId="10" quotePrefix="1" applyFont="1" applyAlignment="1">
      <alignment horizontal="right" vertical="center" readingOrder="2"/>
    </xf>
    <xf numFmtId="165" fontId="9" fillId="0" borderId="0" xfId="10" applyFont="1" applyAlignment="1">
      <alignment horizontal="right" vertical="center" readingOrder="2"/>
    </xf>
    <xf numFmtId="165" fontId="7" fillId="0" borderId="0" xfId="10" applyFont="1" applyAlignment="1" applyProtection="1">
      <alignment horizontal="left" vertical="center"/>
    </xf>
    <xf numFmtId="165" fontId="5" fillId="0" borderId="0" xfId="10" applyFont="1" applyAlignment="1">
      <alignment horizontal="left" vertical="center"/>
    </xf>
    <xf numFmtId="165" fontId="7" fillId="0" borderId="0" xfId="10" applyFont="1" applyAlignment="1">
      <alignment horizontal="left" vertical="center"/>
    </xf>
    <xf numFmtId="165" fontId="7" fillId="0" borderId="0" xfId="10" quotePrefix="1" applyFont="1" applyAlignment="1" applyProtection="1">
      <alignment horizontal="left" vertical="center"/>
    </xf>
    <xf numFmtId="165" fontId="5" fillId="0" borderId="0" xfId="10" quotePrefix="1" applyFont="1" applyAlignment="1">
      <alignment horizontal="center" vertical="center"/>
    </xf>
    <xf numFmtId="2" fontId="7" fillId="0" borderId="0" xfId="10" applyNumberFormat="1" applyFont="1" applyAlignment="1">
      <alignment horizontal="center" vertical="center"/>
    </xf>
    <xf numFmtId="165" fontId="11" fillId="0" borderId="0" xfId="10" applyFont="1" applyAlignment="1" applyProtection="1">
      <alignment horizontal="left" vertical="center"/>
    </xf>
    <xf numFmtId="165" fontId="7" fillId="0" borderId="0" xfId="10" applyFont="1" applyAlignment="1">
      <alignment horizontal="right" vertical="center"/>
    </xf>
    <xf numFmtId="165" fontId="17" fillId="0" borderId="0" xfId="10" applyFont="1" applyAlignment="1">
      <alignment horizontal="right" vertical="center" readingOrder="2"/>
    </xf>
    <xf numFmtId="165" fontId="17" fillId="0" borderId="0" xfId="10" quotePrefix="1" applyFont="1" applyAlignment="1">
      <alignment horizontal="right" vertical="center" readingOrder="2"/>
    </xf>
    <xf numFmtId="165" fontId="17" fillId="0" borderId="0" xfId="10" applyFont="1" applyAlignment="1">
      <alignment horizontal="center" vertical="center" readingOrder="2"/>
    </xf>
    <xf numFmtId="37" fontId="7" fillId="0" borderId="0" xfId="10" applyNumberFormat="1" applyFont="1" applyAlignment="1">
      <alignment vertical="center"/>
    </xf>
    <xf numFmtId="49" fontId="5" fillId="0" borderId="0" xfId="10" applyNumberFormat="1" applyFont="1" applyAlignment="1" applyProtection="1">
      <alignment horizontal="left" vertical="center"/>
    </xf>
    <xf numFmtId="165" fontId="17" fillId="0" borderId="0" xfId="10" applyFont="1" applyAlignment="1">
      <alignment horizontal="center" vertical="center"/>
    </xf>
    <xf numFmtId="49" fontId="5" fillId="0" borderId="0" xfId="10" applyNumberFormat="1" applyFont="1" applyAlignment="1">
      <alignment horizontal="right" vertical="center"/>
    </xf>
    <xf numFmtId="165" fontId="27" fillId="0" borderId="0" xfId="10" applyFont="1" applyAlignment="1">
      <alignment horizontal="right" vertical="center" readingOrder="2"/>
    </xf>
    <xf numFmtId="165" fontId="12" fillId="0" borderId="0" xfId="10" applyFont="1" applyAlignment="1">
      <alignment vertical="center"/>
    </xf>
    <xf numFmtId="165" fontId="7" fillId="0" borderId="0" xfId="9" applyFont="1" applyAlignment="1">
      <alignment horizontal="center" vertical="center" readingOrder="2"/>
    </xf>
    <xf numFmtId="165" fontId="5" fillId="0" borderId="0" xfId="10" applyFont="1" applyAlignment="1" applyProtection="1">
      <alignment horizontal="left" vertical="center"/>
    </xf>
    <xf numFmtId="165" fontId="8" fillId="0" borderId="0" xfId="10" applyFont="1" applyAlignment="1">
      <alignment horizontal="right" vertical="center"/>
    </xf>
    <xf numFmtId="165" fontId="8" fillId="0" borderId="0" xfId="10" applyFont="1" applyAlignment="1">
      <alignment vertical="center"/>
    </xf>
    <xf numFmtId="165" fontId="5" fillId="0" borderId="0" xfId="10" quotePrefix="1" applyFont="1" applyAlignment="1">
      <alignment horizontal="right" vertical="center"/>
    </xf>
    <xf numFmtId="165" fontId="14" fillId="0" borderId="0" xfId="10" applyFont="1" applyAlignment="1">
      <alignment vertical="center"/>
    </xf>
    <xf numFmtId="165" fontId="14" fillId="0" borderId="0" xfId="10" applyFont="1" applyAlignment="1" applyProtection="1">
      <alignment horizontal="left" vertical="center"/>
    </xf>
    <xf numFmtId="165" fontId="14" fillId="0" borderId="0" xfId="10" quotePrefix="1" applyFont="1" applyAlignment="1">
      <alignment horizontal="left" vertical="center"/>
    </xf>
    <xf numFmtId="165" fontId="14" fillId="0" borderId="0" xfId="10" applyFont="1" applyAlignment="1">
      <alignment horizontal="left" vertical="center"/>
    </xf>
    <xf numFmtId="165" fontId="7" fillId="0" borderId="0" xfId="10" quotePrefix="1" applyFont="1" applyAlignment="1">
      <alignment horizontal="right" vertical="center" readingOrder="2"/>
    </xf>
    <xf numFmtId="165" fontId="12" fillId="0" borderId="0" xfId="10" applyFont="1" applyAlignment="1" applyProtection="1">
      <alignment horizontal="left" vertical="center"/>
    </xf>
    <xf numFmtId="165" fontId="5" fillId="0" borderId="0" xfId="0" quotePrefix="1" applyFont="1" applyAlignment="1">
      <alignment horizontal="center" vertical="center"/>
    </xf>
    <xf numFmtId="165" fontId="5" fillId="0" borderId="0" xfId="0" applyFont="1" applyAlignment="1">
      <alignment horizontal="lef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5" fontId="18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165" fontId="18" fillId="0" borderId="0" xfId="0" applyFont="1" applyAlignment="1">
      <alignment horizontal="left" vertical="center"/>
    </xf>
    <xf numFmtId="165" fontId="8" fillId="0" borderId="0" xfId="20" applyFont="1" applyAlignment="1">
      <alignment horizontal="right" vertical="center" readingOrder="2"/>
    </xf>
    <xf numFmtId="170" fontId="18" fillId="0" borderId="0" xfId="0" applyNumberFormat="1" applyFont="1" applyAlignment="1">
      <alignment horizontal="right" vertical="center"/>
    </xf>
    <xf numFmtId="165" fontId="8" fillId="0" borderId="0" xfId="0" quotePrefix="1" applyFont="1" applyAlignment="1">
      <alignment horizontal="left" vertical="center"/>
    </xf>
    <xf numFmtId="165" fontId="7" fillId="0" borderId="0" xfId="21" applyFont="1" applyAlignment="1">
      <alignment vertical="center"/>
    </xf>
    <xf numFmtId="165" fontId="7" fillId="0" borderId="0" xfId="9" applyFont="1" applyAlignment="1" applyProtection="1">
      <alignment horizontal="left" vertical="center"/>
    </xf>
    <xf numFmtId="0" fontId="7" fillId="0" borderId="0" xfId="13" applyFont="1" applyAlignment="1">
      <alignment vertical="center"/>
    </xf>
    <xf numFmtId="0" fontId="7" fillId="0" borderId="0" xfId="13" applyFont="1" applyAlignment="1">
      <alignment horizontal="right" vertical="center"/>
    </xf>
    <xf numFmtId="0" fontId="11" fillId="0" borderId="0" xfId="13" applyFont="1" applyAlignment="1">
      <alignment vertical="center" readingOrder="2"/>
    </xf>
    <xf numFmtId="49" fontId="5" fillId="0" borderId="0" xfId="13" quotePrefix="1" applyNumberFormat="1" applyFont="1" applyAlignment="1">
      <alignment horizontal="right" vertical="center" wrapText="1"/>
    </xf>
    <xf numFmtId="0" fontId="17" fillId="0" borderId="0" xfId="13" applyFont="1" applyAlignment="1">
      <alignment horizontal="right" vertical="center"/>
    </xf>
    <xf numFmtId="49" fontId="5" fillId="0" borderId="0" xfId="13" quotePrefix="1" applyNumberFormat="1" applyFont="1" applyAlignment="1">
      <alignment horizontal="right" vertical="center"/>
    </xf>
    <xf numFmtId="49" fontId="5" fillId="0" borderId="0" xfId="13" applyNumberFormat="1" applyFont="1" applyAlignment="1">
      <alignment horizontal="right" vertical="center"/>
    </xf>
    <xf numFmtId="0" fontId="12" fillId="0" borderId="0" xfId="13" quotePrefix="1" applyFont="1" applyAlignment="1">
      <alignment horizontal="right" vertical="center" readingOrder="2"/>
    </xf>
    <xf numFmtId="165" fontId="5" fillId="0" borderId="0" xfId="9" applyFont="1" applyAlignment="1" applyProtection="1">
      <alignment horizontal="left" vertical="center"/>
    </xf>
    <xf numFmtId="172" fontId="7" fillId="0" borderId="0" xfId="0" applyNumberFormat="1" applyFont="1" applyAlignment="1" applyProtection="1">
      <alignment horizontal="right" vertical="center"/>
    </xf>
    <xf numFmtId="180" fontId="7" fillId="0" borderId="0" xfId="0" applyNumberFormat="1" applyFont="1" applyAlignment="1">
      <alignment horizontal="right" vertical="center"/>
    </xf>
    <xf numFmtId="165" fontId="5" fillId="0" borderId="0" xfId="18" quotePrefix="1" applyFont="1" applyAlignment="1" applyProtection="1">
      <alignment horizontal="left" vertical="center"/>
    </xf>
    <xf numFmtId="165" fontId="7" fillId="0" borderId="0" xfId="18" applyFont="1" applyAlignment="1" applyProtection="1">
      <alignment horizontal="left" vertical="center"/>
    </xf>
    <xf numFmtId="165" fontId="7" fillId="0" borderId="0" xfId="18" quotePrefix="1" applyFont="1" applyAlignment="1" applyProtection="1">
      <alignment horizontal="left" vertical="center"/>
    </xf>
    <xf numFmtId="165" fontId="5" fillId="0" borderId="0" xfId="18" applyFont="1" applyAlignment="1" applyProtection="1">
      <alignment horizontal="left" vertical="center"/>
    </xf>
    <xf numFmtId="165" fontId="8" fillId="2" borderId="0" xfId="18" quotePrefix="1" applyFont="1" applyFill="1" applyAlignment="1" applyProtection="1">
      <alignment horizontal="left" vertical="center"/>
    </xf>
    <xf numFmtId="165" fontId="5" fillId="2" borderId="0" xfId="18" applyFont="1" applyFill="1" applyAlignment="1" applyProtection="1">
      <alignment horizontal="left" vertical="center"/>
    </xf>
    <xf numFmtId="165" fontId="7" fillId="0" borderId="0" xfId="18" applyFont="1" applyAlignment="1">
      <alignment vertical="center"/>
    </xf>
    <xf numFmtId="166" fontId="5" fillId="0" borderId="0" xfId="17" applyFont="1" applyAlignment="1">
      <alignment horizontal="right" vertical="center"/>
    </xf>
    <xf numFmtId="166" fontId="5" fillId="0" borderId="0" xfId="17" applyFont="1" applyFill="1" applyAlignment="1" applyProtection="1">
      <alignment horizontal="right" vertical="center"/>
    </xf>
    <xf numFmtId="166" fontId="7" fillId="0" borderId="0" xfId="17" quotePrefix="1" applyFont="1" applyAlignment="1" applyProtection="1">
      <alignment horizontal="left" vertical="center"/>
    </xf>
    <xf numFmtId="171" fontId="5" fillId="0" borderId="0" xfId="17" applyNumberFormat="1" applyFont="1" applyAlignment="1">
      <alignment horizontal="center" vertical="center"/>
    </xf>
    <xf numFmtId="165" fontId="22" fillId="0" borderId="0" xfId="0" applyFont="1" applyAlignment="1">
      <alignment vertical="center"/>
    </xf>
    <xf numFmtId="165" fontId="30" fillId="0" borderId="0" xfId="0" applyFont="1" applyAlignment="1">
      <alignment vertical="center"/>
    </xf>
    <xf numFmtId="166" fontId="30" fillId="0" borderId="0" xfId="17" quotePrefix="1" applyFont="1" applyAlignment="1" applyProtection="1">
      <alignment horizontal="right" vertical="center"/>
    </xf>
    <xf numFmtId="166" fontId="11" fillId="0" borderId="0" xfId="17" applyFont="1" applyAlignment="1">
      <alignment horizontal="right" vertical="center" readingOrder="2"/>
    </xf>
    <xf numFmtId="166" fontId="15" fillId="0" borderId="0" xfId="17" applyFont="1" applyAlignment="1">
      <alignment horizontal="right" vertical="center"/>
    </xf>
    <xf numFmtId="172" fontId="13" fillId="0" borderId="0" xfId="0" applyNumberFormat="1" applyFont="1" applyAlignment="1" applyProtection="1">
      <alignment horizontal="right" vertical="center"/>
    </xf>
    <xf numFmtId="171" fontId="5" fillId="0" borderId="0" xfId="18" applyNumberFormat="1" applyFont="1" applyFill="1" applyAlignment="1" applyProtection="1">
      <alignment horizontal="center" vertical="center"/>
    </xf>
    <xf numFmtId="166" fontId="5" fillId="0" borderId="0" xfId="17" applyFont="1" applyFill="1" applyAlignment="1">
      <alignment horizontal="right" vertical="center"/>
    </xf>
    <xf numFmtId="166" fontId="7" fillId="0" borderId="0" xfId="17" applyFont="1" applyFill="1" applyAlignment="1">
      <alignment horizontal="right" vertical="center"/>
    </xf>
    <xf numFmtId="175" fontId="7" fillId="0" borderId="0" xfId="0" applyNumberFormat="1" applyFont="1" applyFill="1" applyAlignment="1">
      <alignment horizontal="right" vertical="center"/>
    </xf>
    <xf numFmtId="175" fontId="7" fillId="0" borderId="0" xfId="17" applyNumberFormat="1" applyFont="1" applyFill="1" applyAlignment="1">
      <alignment horizontal="right" vertical="center"/>
    </xf>
    <xf numFmtId="2" fontId="7" fillId="0" borderId="0" xfId="0" applyNumberFormat="1" applyFont="1" applyFill="1" applyAlignment="1">
      <alignment horizontal="right" vertical="center"/>
    </xf>
    <xf numFmtId="172" fontId="5" fillId="0" borderId="0" xfId="0" applyNumberFormat="1" applyFont="1" applyAlignment="1" applyProtection="1">
      <alignment horizontal="right" vertical="center"/>
    </xf>
    <xf numFmtId="1" fontId="7" fillId="0" borderId="0" xfId="15" applyNumberFormat="1" applyFont="1" applyAlignment="1">
      <alignment vertical="center"/>
    </xf>
    <xf numFmtId="1" fontId="7" fillId="0" borderId="0" xfId="15" applyNumberFormat="1" applyFont="1" applyAlignment="1">
      <alignment horizontal="right" vertical="center"/>
    </xf>
    <xf numFmtId="1" fontId="7" fillId="0" borderId="0" xfId="0" applyNumberFormat="1" applyFont="1" applyAlignment="1">
      <alignment vertical="center"/>
    </xf>
    <xf numFmtId="167" fontId="5" fillId="0" borderId="0" xfId="17" applyNumberFormat="1" applyFont="1" applyAlignment="1" applyProtection="1">
      <alignment horizontal="right" vertical="center" readingOrder="2"/>
    </xf>
    <xf numFmtId="167" fontId="5" fillId="0" borderId="0" xfId="17" quotePrefix="1" applyNumberFormat="1" applyFont="1" applyAlignment="1" applyProtection="1">
      <alignment horizontal="right" vertical="center" readingOrder="2"/>
    </xf>
    <xf numFmtId="166" fontId="14" fillId="0" borderId="0" xfId="17" quotePrefix="1" applyFont="1" applyAlignment="1">
      <alignment horizontal="left" vertical="center"/>
    </xf>
    <xf numFmtId="166" fontId="14" fillId="0" borderId="0" xfId="17" quotePrefix="1" applyFont="1" applyAlignment="1" applyProtection="1">
      <alignment horizontal="left" vertical="center"/>
    </xf>
    <xf numFmtId="0" fontId="30" fillId="0" borderId="0" xfId="13" applyFont="1" applyAlignment="1">
      <alignment vertical="center"/>
    </xf>
    <xf numFmtId="0" fontId="17" fillId="0" borderId="0" xfId="13" applyFont="1" applyAlignment="1">
      <alignment horizontal="center" vertical="center"/>
    </xf>
    <xf numFmtId="165" fontId="7" fillId="0" borderId="0" xfId="9" applyFont="1" applyAlignment="1">
      <alignment horizontal="right" vertical="center" readingOrder="2"/>
    </xf>
    <xf numFmtId="176" fontId="22" fillId="0" borderId="0" xfId="0" applyNumberFormat="1" applyFont="1" applyAlignment="1">
      <alignment horizontal="right" vertical="center"/>
    </xf>
    <xf numFmtId="165" fontId="22" fillId="0" borderId="0" xfId="0" applyFont="1" applyAlignment="1">
      <alignment horizontal="right" vertical="center"/>
    </xf>
    <xf numFmtId="176" fontId="11" fillId="0" borderId="0" xfId="17" applyNumberFormat="1" applyFont="1" applyAlignment="1">
      <alignment horizontal="right" vertical="center"/>
    </xf>
    <xf numFmtId="165" fontId="30" fillId="0" borderId="0" xfId="0" applyFont="1" applyAlignment="1">
      <alignment horizontal="right" vertical="center"/>
    </xf>
    <xf numFmtId="166" fontId="11" fillId="0" borderId="0" xfId="17" applyFont="1" applyAlignment="1">
      <alignment horizontal="right" vertical="center"/>
    </xf>
    <xf numFmtId="176" fontId="13" fillId="0" borderId="0" xfId="17" applyNumberFormat="1" applyFont="1" applyAlignment="1">
      <alignment horizontal="right" vertical="center"/>
    </xf>
    <xf numFmtId="165" fontId="13" fillId="0" borderId="0" xfId="0" applyFont="1" applyAlignment="1">
      <alignment horizontal="right" vertical="center"/>
    </xf>
    <xf numFmtId="176" fontId="15" fillId="0" borderId="0" xfId="17" applyNumberFormat="1" applyFont="1" applyAlignment="1">
      <alignment horizontal="right" vertical="center"/>
    </xf>
    <xf numFmtId="166" fontId="13" fillId="0" borderId="0" xfId="17" applyFont="1" applyAlignment="1">
      <alignment horizontal="right" vertical="center"/>
    </xf>
    <xf numFmtId="176" fontId="7" fillId="0" borderId="0" xfId="17" applyNumberFormat="1" applyFont="1" applyAlignment="1">
      <alignment horizontal="right" vertical="center"/>
    </xf>
    <xf numFmtId="166" fontId="5" fillId="0" borderId="0" xfId="17" quotePrefix="1" applyFont="1" applyAlignment="1">
      <alignment horizontal="right" vertical="center"/>
    </xf>
    <xf numFmtId="0" fontId="14" fillId="0" borderId="0" xfId="13" quotePrefix="1" applyFont="1" applyAlignment="1">
      <alignment horizontal="right" vertical="center" readingOrder="2"/>
    </xf>
    <xf numFmtId="0" fontId="7" fillId="0" borderId="0" xfId="13" applyFont="1" applyAlignment="1">
      <alignment horizontal="right" vertical="center" readingOrder="2"/>
    </xf>
    <xf numFmtId="165" fontId="11" fillId="0" borderId="0" xfId="9" quotePrefix="1" applyFont="1" applyAlignment="1" applyProtection="1">
      <alignment horizontal="right" vertical="center"/>
    </xf>
    <xf numFmtId="2" fontId="7" fillId="0" borderId="0" xfId="21" applyNumberFormat="1" applyFont="1" applyAlignment="1">
      <alignment horizontal="right" vertical="center"/>
    </xf>
    <xf numFmtId="165" fontId="11" fillId="0" borderId="0" xfId="9" applyFont="1" applyAlignment="1">
      <alignment horizontal="left" vertical="center"/>
    </xf>
    <xf numFmtId="165" fontId="11" fillId="0" borderId="0" xfId="9" quotePrefix="1" applyFont="1" applyAlignment="1">
      <alignment horizontal="right" vertical="center"/>
    </xf>
    <xf numFmtId="165" fontId="5" fillId="0" borderId="0" xfId="9" applyFont="1" applyAlignment="1">
      <alignment horizontal="right" vertical="center"/>
    </xf>
    <xf numFmtId="165" fontId="5" fillId="0" borderId="0" xfId="9" applyFont="1" applyAlignment="1">
      <alignment vertical="center"/>
    </xf>
    <xf numFmtId="165" fontId="9" fillId="0" borderId="0" xfId="9" quotePrefix="1" applyFont="1" applyAlignment="1">
      <alignment horizontal="right" vertical="center" readingOrder="2"/>
    </xf>
    <xf numFmtId="165" fontId="8" fillId="0" borderId="0" xfId="21" applyFont="1" applyAlignment="1">
      <alignment horizontal="left" vertical="center"/>
    </xf>
    <xf numFmtId="165" fontId="7" fillId="0" borderId="0" xfId="9" applyFont="1" applyAlignment="1">
      <alignment vertical="center"/>
    </xf>
    <xf numFmtId="165" fontId="7" fillId="0" borderId="0" xfId="9" applyFont="1" applyAlignment="1">
      <alignment vertical="center" shrinkToFit="1"/>
    </xf>
    <xf numFmtId="165" fontId="12" fillId="0" borderId="0" xfId="21" applyFont="1" applyAlignment="1">
      <alignment horizontal="right" vertical="center" readingOrder="2"/>
    </xf>
    <xf numFmtId="165" fontId="7" fillId="0" borderId="0" xfId="9" applyFont="1" applyAlignment="1">
      <alignment horizontal="left" vertical="center"/>
    </xf>
    <xf numFmtId="165" fontId="14" fillId="0" borderId="0" xfId="21" applyFont="1" applyAlignment="1">
      <alignment vertical="center"/>
    </xf>
    <xf numFmtId="165" fontId="11" fillId="0" borderId="0" xfId="9" quotePrefix="1" applyFont="1" applyAlignment="1" applyProtection="1">
      <alignment horizontal="left" vertical="center"/>
    </xf>
    <xf numFmtId="165" fontId="11" fillId="0" borderId="0" xfId="9" applyFont="1" applyAlignment="1">
      <alignment horizontal="right" vertical="center" readingOrder="2"/>
    </xf>
    <xf numFmtId="176" fontId="14" fillId="0" borderId="0" xfId="0" applyNumberFormat="1" applyFont="1" applyAlignment="1">
      <alignment vertical="center"/>
    </xf>
    <xf numFmtId="166" fontId="14" fillId="0" borderId="0" xfId="17" applyFont="1" applyAlignment="1" applyProtection="1">
      <alignment horizontal="left" vertical="center"/>
    </xf>
    <xf numFmtId="175" fontId="7" fillId="0" borderId="0" xfId="0" applyNumberFormat="1" applyFont="1" applyBorder="1" applyAlignment="1">
      <alignment horizontal="right" vertical="center" wrapText="1"/>
    </xf>
    <xf numFmtId="176" fontId="14" fillId="0" borderId="0" xfId="17" applyNumberFormat="1" applyFont="1" applyAlignment="1">
      <alignment horizontal="right" vertical="center"/>
    </xf>
    <xf numFmtId="171" fontId="28" fillId="0" borderId="0" xfId="17" applyNumberFormat="1" applyFont="1" applyAlignment="1">
      <alignment horizontal="center" vertical="center"/>
    </xf>
    <xf numFmtId="165" fontId="10" fillId="0" borderId="0" xfId="15" applyFont="1" applyAlignment="1">
      <alignment horizontal="right" vertical="center" readingOrder="2"/>
    </xf>
    <xf numFmtId="165" fontId="5" fillId="0" borderId="0" xfId="15" applyFont="1" applyAlignment="1">
      <alignment horizontal="right" vertical="center" readingOrder="2"/>
    </xf>
    <xf numFmtId="165" fontId="7" fillId="0" borderId="0" xfId="14" applyFont="1" applyAlignment="1">
      <alignment horizontal="right" vertical="center" readingOrder="2"/>
    </xf>
    <xf numFmtId="165" fontId="7" fillId="0" borderId="0" xfId="14" quotePrefix="1" applyFont="1" applyAlignment="1">
      <alignment horizontal="right" vertical="center" readingOrder="2"/>
    </xf>
    <xf numFmtId="165" fontId="15" fillId="0" borderId="0" xfId="18" applyFont="1" applyAlignment="1">
      <alignment horizontal="right" vertical="center" readingOrder="2"/>
    </xf>
    <xf numFmtId="165" fontId="13" fillId="0" borderId="0" xfId="18" applyFont="1" applyAlignment="1">
      <alignment horizontal="right" vertical="center" readingOrder="2"/>
    </xf>
    <xf numFmtId="165" fontId="15" fillId="0" borderId="0" xfId="0" applyFont="1" applyAlignment="1">
      <alignment horizontal="right" vertical="center"/>
    </xf>
    <xf numFmtId="165" fontId="21" fillId="2" borderId="0" xfId="18" applyFont="1" applyFill="1" applyAlignment="1">
      <alignment horizontal="right" vertical="center" readingOrder="2"/>
    </xf>
    <xf numFmtId="165" fontId="15" fillId="0" borderId="0" xfId="18" quotePrefix="1" applyFont="1" applyAlignment="1">
      <alignment horizontal="right" vertical="center" readingOrder="2"/>
    </xf>
    <xf numFmtId="165" fontId="18" fillId="0" borderId="0" xfId="9" applyFont="1" applyAlignment="1">
      <alignment horizontal="left" vertical="center"/>
    </xf>
    <xf numFmtId="165" fontId="5" fillId="0" borderId="0" xfId="9" quotePrefix="1" applyFont="1" applyAlignment="1" applyProtection="1">
      <alignment horizontal="left" vertical="center"/>
    </xf>
    <xf numFmtId="165" fontId="9" fillId="0" borderId="0" xfId="9" applyFont="1" applyAlignment="1" applyProtection="1">
      <alignment horizontal="left" vertical="center"/>
    </xf>
    <xf numFmtId="165" fontId="9" fillId="0" borderId="0" xfId="9" applyFont="1" applyAlignment="1">
      <alignment vertical="center"/>
    </xf>
    <xf numFmtId="165" fontId="10" fillId="0" borderId="0" xfId="9" applyFont="1" applyAlignment="1">
      <alignment horizontal="right" vertical="center" readingOrder="2"/>
    </xf>
    <xf numFmtId="165" fontId="9" fillId="0" borderId="0" xfId="9" applyFont="1" applyAlignment="1">
      <alignment horizontal="right" vertical="center" readingOrder="2"/>
    </xf>
    <xf numFmtId="165" fontId="11" fillId="0" borderId="0" xfId="21" quotePrefix="1" applyFont="1" applyAlignment="1">
      <alignment horizontal="right" vertical="center" readingOrder="2"/>
    </xf>
    <xf numFmtId="165" fontId="33" fillId="0" borderId="0" xfId="9" applyFont="1" applyAlignment="1" applyProtection="1">
      <alignment horizontal="center" vertical="center"/>
    </xf>
    <xf numFmtId="165" fontId="14" fillId="0" borderId="0" xfId="9" applyFont="1" applyAlignment="1">
      <alignment vertical="center"/>
    </xf>
    <xf numFmtId="165" fontId="7" fillId="0" borderId="0" xfId="21" quotePrefix="1" applyFont="1" applyAlignment="1">
      <alignment horizontal="left" vertical="center"/>
    </xf>
    <xf numFmtId="165" fontId="7" fillId="0" borderId="0" xfId="9" quotePrefix="1" applyFont="1" applyAlignment="1" applyProtection="1">
      <alignment horizontal="left" vertical="center"/>
    </xf>
    <xf numFmtId="173" fontId="7" fillId="0" borderId="0" xfId="9" applyNumberFormat="1" applyFont="1" applyAlignment="1" applyProtection="1">
      <alignment horizontal="center" vertical="center" readingOrder="2"/>
    </xf>
    <xf numFmtId="2" fontId="7" fillId="0" borderId="0" xfId="9" applyNumberFormat="1" applyFont="1" applyAlignment="1" applyProtection="1">
      <alignment horizontal="center" vertical="center" readingOrder="2"/>
    </xf>
    <xf numFmtId="165" fontId="8" fillId="0" borderId="0" xfId="9" applyFont="1" applyAlignment="1">
      <alignment horizontal="right" vertical="center" readingOrder="2"/>
    </xf>
    <xf numFmtId="165" fontId="12" fillId="0" borderId="0" xfId="9" applyFont="1" applyAlignment="1">
      <alignment horizontal="right" vertical="center" readingOrder="2"/>
    </xf>
    <xf numFmtId="165" fontId="7" fillId="0" borderId="0" xfId="9" applyFont="1" applyAlignment="1" applyProtection="1">
      <alignment vertical="center"/>
    </xf>
    <xf numFmtId="165" fontId="12" fillId="0" borderId="0" xfId="9" applyFont="1" applyAlignment="1" applyProtection="1">
      <alignment horizontal="left" vertical="center"/>
    </xf>
    <xf numFmtId="165" fontId="11" fillId="0" borderId="0" xfId="9" quotePrefix="1" applyFont="1" applyAlignment="1">
      <alignment horizontal="right" vertical="center" readingOrder="2"/>
    </xf>
    <xf numFmtId="165" fontId="7" fillId="0" borderId="0" xfId="21" applyFont="1" applyAlignment="1">
      <alignment horizontal="left" vertical="center"/>
    </xf>
    <xf numFmtId="165" fontId="8" fillId="0" borderId="0" xfId="9" applyFont="1" applyAlignment="1">
      <alignment horizontal="center" vertical="center"/>
    </xf>
    <xf numFmtId="165" fontId="8" fillId="0" borderId="0" xfId="9" applyFont="1" applyAlignment="1">
      <alignment vertical="center"/>
    </xf>
    <xf numFmtId="165" fontId="12" fillId="0" borderId="0" xfId="9" applyFont="1" applyAlignment="1">
      <alignment horizontal="center" vertical="center"/>
    </xf>
    <xf numFmtId="165" fontId="12" fillId="0" borderId="0" xfId="9" applyFont="1" applyAlignment="1">
      <alignment vertical="center"/>
    </xf>
    <xf numFmtId="165" fontId="14" fillId="0" borderId="0" xfId="9" quotePrefix="1" applyFont="1" applyAlignment="1" applyProtection="1">
      <alignment horizontal="left" vertical="center"/>
    </xf>
    <xf numFmtId="173" fontId="6" fillId="0" borderId="0" xfId="9" applyNumberFormat="1" applyFont="1" applyAlignment="1" applyProtection="1">
      <alignment horizontal="center" vertical="center" readingOrder="2"/>
    </xf>
    <xf numFmtId="165" fontId="7" fillId="0" borderId="0" xfId="18" applyFont="1" applyAlignment="1">
      <alignment horizontal="right" vertical="center"/>
    </xf>
    <xf numFmtId="165" fontId="7" fillId="0" borderId="0" xfId="18" applyFont="1" applyAlignment="1" applyProtection="1">
      <alignment horizontal="right" vertical="center"/>
    </xf>
    <xf numFmtId="165" fontId="5" fillId="0" borderId="0" xfId="18" applyFont="1" applyAlignment="1">
      <alignment vertical="center"/>
    </xf>
    <xf numFmtId="165" fontId="10" fillId="0" borderId="0" xfId="18" applyFont="1" applyAlignment="1">
      <alignment horizontal="right" vertical="center"/>
    </xf>
    <xf numFmtId="165" fontId="7" fillId="0" borderId="0" xfId="28" applyFont="1" applyAlignment="1">
      <alignment vertical="center"/>
    </xf>
    <xf numFmtId="165" fontId="11" fillId="0" borderId="0" xfId="11" quotePrefix="1" applyFont="1" applyAlignment="1" applyProtection="1">
      <alignment horizontal="left" vertical="center"/>
    </xf>
    <xf numFmtId="165" fontId="11" fillId="0" borderId="0" xfId="28" applyFont="1" applyAlignment="1">
      <alignment horizontal="right" vertical="center" readingOrder="2"/>
    </xf>
    <xf numFmtId="165" fontId="11" fillId="0" borderId="0" xfId="18" applyFont="1" applyAlignment="1" applyProtection="1">
      <alignment horizontal="left" vertical="center"/>
    </xf>
    <xf numFmtId="165" fontId="9" fillId="0" borderId="0" xfId="28" applyFont="1" applyAlignment="1">
      <alignment horizontal="right" vertical="center" readingOrder="2"/>
    </xf>
    <xf numFmtId="165" fontId="5" fillId="0" borderId="0" xfId="18" applyFont="1" applyAlignment="1">
      <alignment horizontal="right" vertical="center"/>
    </xf>
    <xf numFmtId="165" fontId="7" fillId="0" borderId="0" xfId="28" applyFont="1" applyAlignment="1">
      <alignment horizontal="left" vertical="center"/>
    </xf>
    <xf numFmtId="165" fontId="7" fillId="0" borderId="0" xfId="18" quotePrefix="1" applyFont="1" applyAlignment="1">
      <alignment horizontal="left" vertical="center"/>
    </xf>
    <xf numFmtId="3" fontId="7" fillId="0" borderId="0" xfId="18" applyNumberFormat="1" applyFont="1" applyAlignment="1">
      <alignment horizontal="right" vertical="center"/>
    </xf>
    <xf numFmtId="165" fontId="12" fillId="0" borderId="0" xfId="18" applyFont="1" applyAlignment="1">
      <alignment horizontal="right" vertical="center" readingOrder="2"/>
    </xf>
    <xf numFmtId="3" fontId="5" fillId="0" borderId="0" xfId="18" applyNumberFormat="1" applyFont="1" applyAlignment="1">
      <alignment horizontal="right" vertical="center"/>
    </xf>
    <xf numFmtId="165" fontId="15" fillId="0" borderId="0" xfId="18" applyFont="1" applyAlignment="1">
      <alignment horizontal="right" vertical="center"/>
    </xf>
    <xf numFmtId="165" fontId="14" fillId="0" borderId="0" xfId="18" applyFont="1" applyAlignment="1">
      <alignment vertical="center"/>
    </xf>
    <xf numFmtId="165" fontId="7" fillId="0" borderId="0" xfId="9" quotePrefix="1" applyFont="1" applyAlignment="1">
      <alignment horizontal="right" vertical="center" readingOrder="2"/>
    </xf>
    <xf numFmtId="165" fontId="14" fillId="0" borderId="0" xfId="18" applyFont="1" applyAlignment="1" applyProtection="1">
      <alignment horizontal="left" vertical="center"/>
    </xf>
    <xf numFmtId="2" fontId="7" fillId="0" borderId="0" xfId="9" applyNumberFormat="1" applyFont="1" applyAlignment="1">
      <alignment horizontal="right" vertical="center"/>
    </xf>
    <xf numFmtId="2" fontId="7" fillId="0" borderId="0" xfId="9" applyNumberFormat="1" applyFont="1" applyAlignment="1" applyProtection="1">
      <alignment horizontal="right" vertical="center"/>
    </xf>
    <xf numFmtId="175" fontId="7" fillId="0" borderId="0" xfId="0" applyNumberFormat="1" applyFont="1" applyBorder="1" applyAlignment="1">
      <alignment horizontal="right" vertical="center"/>
    </xf>
    <xf numFmtId="180" fontId="7" fillId="0" borderId="0" xfId="0" applyNumberFormat="1" applyFont="1" applyBorder="1" applyAlignment="1">
      <alignment horizontal="right" vertical="center"/>
    </xf>
    <xf numFmtId="180" fontId="7" fillId="0" borderId="0" xfId="17" applyNumberFormat="1" applyFont="1" applyAlignment="1">
      <alignment horizontal="right" vertical="center"/>
    </xf>
    <xf numFmtId="180" fontId="7" fillId="0" borderId="0" xfId="0" applyNumberFormat="1" applyFont="1" applyBorder="1" applyAlignment="1">
      <alignment horizontal="right" vertical="center" wrapText="1"/>
    </xf>
    <xf numFmtId="170" fontId="7" fillId="0" borderId="0" xfId="9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78" fontId="7" fillId="0" borderId="0" xfId="15" applyNumberFormat="1" applyFont="1" applyAlignment="1">
      <alignment vertical="center"/>
    </xf>
    <xf numFmtId="170" fontId="7" fillId="2" borderId="0" xfId="0" applyNumberFormat="1" applyFont="1" applyFill="1" applyAlignment="1">
      <alignment horizontal="right" vertical="center"/>
    </xf>
    <xf numFmtId="165" fontId="31" fillId="2" borderId="0" xfId="0" applyFont="1" applyFill="1" applyAlignment="1">
      <alignment horizontal="right" vertical="center" wrapText="1" readingOrder="1"/>
    </xf>
    <xf numFmtId="165" fontId="5" fillId="0" borderId="0" xfId="10" applyFont="1" applyAlignment="1">
      <alignment horizontal="right" vertical="center"/>
    </xf>
    <xf numFmtId="165" fontId="9" fillId="0" borderId="0" xfId="12" applyFont="1" applyAlignment="1">
      <alignment vertical="center"/>
    </xf>
    <xf numFmtId="165" fontId="5" fillId="0" borderId="0" xfId="12" applyFont="1" applyAlignment="1">
      <alignment vertical="center"/>
    </xf>
    <xf numFmtId="165" fontId="11" fillId="0" borderId="0" xfId="12" quotePrefix="1" applyFont="1" applyAlignment="1" applyProtection="1">
      <alignment horizontal="left" vertical="center"/>
    </xf>
    <xf numFmtId="165" fontId="11" fillId="0" borderId="0" xfId="12" applyFont="1" applyAlignment="1">
      <alignment vertical="center"/>
    </xf>
    <xf numFmtId="165" fontId="5" fillId="0" borderId="0" xfId="12" applyFont="1" applyAlignment="1">
      <alignment horizontal="right" vertical="center" readingOrder="2"/>
    </xf>
    <xf numFmtId="165" fontId="7" fillId="0" borderId="0" xfId="12" quotePrefix="1" applyFont="1" applyAlignment="1" applyProtection="1">
      <alignment horizontal="right" vertical="center"/>
    </xf>
    <xf numFmtId="165" fontId="8" fillId="0" borderId="0" xfId="12" quotePrefix="1" applyFont="1" applyAlignment="1">
      <alignment horizontal="right" vertical="center"/>
    </xf>
    <xf numFmtId="165" fontId="7" fillId="0" borderId="0" xfId="0" quotePrefix="1" applyFont="1" applyAlignment="1">
      <alignment horizontal="right" vertical="center"/>
    </xf>
    <xf numFmtId="165" fontId="7" fillId="0" borderId="0" xfId="12" quotePrefix="1" applyFont="1" applyAlignment="1" applyProtection="1">
      <alignment horizontal="left" vertical="center"/>
    </xf>
    <xf numFmtId="165" fontId="5" fillId="0" borderId="0" xfId="12" applyFont="1" applyAlignment="1" applyProtection="1">
      <alignment horizontal="right" vertical="center"/>
    </xf>
    <xf numFmtId="165" fontId="5" fillId="0" borderId="0" xfId="12" quotePrefix="1" applyFont="1" applyAlignment="1" applyProtection="1">
      <alignment horizontal="right" vertical="center"/>
    </xf>
    <xf numFmtId="165" fontId="5" fillId="0" borderId="0" xfId="12" applyFont="1" applyAlignment="1" applyProtection="1">
      <alignment horizontal="left" vertical="center"/>
    </xf>
    <xf numFmtId="165" fontId="17" fillId="0" borderId="0" xfId="0" quotePrefix="1" applyFont="1" applyAlignment="1">
      <alignment horizontal="right" vertical="center"/>
    </xf>
    <xf numFmtId="165" fontId="8" fillId="0" borderId="0" xfId="12" applyFont="1" applyAlignment="1">
      <alignment horizontal="right" vertical="center" readingOrder="2"/>
    </xf>
    <xf numFmtId="165" fontId="7" fillId="0" borderId="0" xfId="12" applyFont="1" applyAlignment="1" applyProtection="1">
      <alignment horizontal="left" vertical="center"/>
    </xf>
    <xf numFmtId="168" fontId="7" fillId="0" borderId="0" xfId="0" applyNumberFormat="1" applyFont="1" applyAlignment="1">
      <alignment vertical="center"/>
    </xf>
    <xf numFmtId="181" fontId="7" fillId="0" borderId="0" xfId="0" applyNumberFormat="1" applyFont="1" applyAlignment="1">
      <alignment vertical="center"/>
    </xf>
    <xf numFmtId="165" fontId="12" fillId="0" borderId="0" xfId="12" applyFont="1" applyAlignment="1">
      <alignment horizontal="right" vertical="center" readingOrder="2"/>
    </xf>
    <xf numFmtId="169" fontId="7" fillId="0" borderId="0" xfId="12" applyNumberFormat="1" applyFont="1" applyAlignment="1">
      <alignment vertical="center"/>
    </xf>
    <xf numFmtId="165" fontId="7" fillId="0" borderId="0" xfId="12" applyFont="1" applyAlignment="1">
      <alignment vertical="center"/>
    </xf>
    <xf numFmtId="165" fontId="8" fillId="0" borderId="0" xfId="12" quotePrefix="1" applyFont="1" applyAlignment="1">
      <alignment horizontal="right" vertical="center" readingOrder="2"/>
    </xf>
    <xf numFmtId="169" fontId="5" fillId="0" borderId="0" xfId="12" applyNumberFormat="1" applyFont="1" applyAlignment="1" applyProtection="1">
      <alignment vertical="center"/>
    </xf>
    <xf numFmtId="174" fontId="5" fillId="0" borderId="0" xfId="0" applyNumberFormat="1" applyFont="1" applyAlignment="1">
      <alignment vertical="center"/>
    </xf>
    <xf numFmtId="165" fontId="12" fillId="0" borderId="0" xfId="12" quotePrefix="1" applyFont="1" applyAlignment="1">
      <alignment horizontal="right" vertical="center" readingOrder="2"/>
    </xf>
    <xf numFmtId="168" fontId="7" fillId="0" borderId="0" xfId="12" applyNumberFormat="1" applyFont="1" applyAlignment="1">
      <alignment vertical="center"/>
    </xf>
    <xf numFmtId="168" fontId="5" fillId="0" borderId="0" xfId="12" applyNumberFormat="1" applyFont="1" applyAlignment="1">
      <alignment vertical="center"/>
    </xf>
    <xf numFmtId="174" fontId="7" fillId="0" borderId="0" xfId="0" applyNumberFormat="1" applyFont="1" applyAlignment="1">
      <alignment vertical="center"/>
    </xf>
    <xf numFmtId="169" fontId="5" fillId="0" borderId="0" xfId="12" applyNumberFormat="1" applyFont="1" applyAlignment="1">
      <alignment vertical="center"/>
    </xf>
    <xf numFmtId="165" fontId="5" fillId="0" borderId="0" xfId="12" quotePrefix="1" applyFont="1" applyAlignment="1" applyProtection="1">
      <alignment horizontal="left" vertical="center"/>
    </xf>
    <xf numFmtId="165" fontId="7" fillId="0" borderId="0" xfId="12" applyFont="1" applyAlignment="1">
      <alignment horizontal="right" vertical="center"/>
    </xf>
    <xf numFmtId="165" fontId="22" fillId="0" borderId="0" xfId="12" applyFont="1" applyAlignment="1">
      <alignment vertical="center"/>
    </xf>
    <xf numFmtId="165" fontId="8" fillId="0" borderId="0" xfId="12" applyFont="1" applyAlignment="1">
      <alignment vertical="center"/>
    </xf>
    <xf numFmtId="165" fontId="5" fillId="0" borderId="0" xfId="21" applyFont="1" applyAlignment="1" applyProtection="1">
      <alignment horizontal="left" vertical="center"/>
    </xf>
    <xf numFmtId="165" fontId="5" fillId="0" borderId="0" xfId="21" quotePrefix="1" applyFont="1" applyAlignment="1" applyProtection="1">
      <alignment horizontal="left" vertical="center"/>
    </xf>
    <xf numFmtId="165" fontId="14" fillId="0" borderId="0" xfId="12" applyFont="1" applyAlignment="1">
      <alignment vertical="center"/>
    </xf>
    <xf numFmtId="166" fontId="7" fillId="0" borderId="0" xfId="17" quotePrefix="1" applyFont="1" applyBorder="1" applyAlignment="1">
      <alignment horizontal="left" vertical="center"/>
    </xf>
    <xf numFmtId="166" fontId="7" fillId="0" borderId="0" xfId="17" applyFont="1" applyBorder="1" applyAlignment="1">
      <alignment vertical="center"/>
    </xf>
    <xf numFmtId="165" fontId="7" fillId="0" borderId="0" xfId="0" quotePrefix="1" applyNumberFormat="1" applyFont="1" applyBorder="1" applyAlignment="1" applyProtection="1">
      <alignment horizontal="left" vertical="center"/>
    </xf>
    <xf numFmtId="170" fontId="7" fillId="0" borderId="0" xfId="15" applyNumberFormat="1" applyFont="1" applyAlignment="1">
      <alignment vertical="center"/>
    </xf>
    <xf numFmtId="4" fontId="7" fillId="0" borderId="0" xfId="15" applyNumberFormat="1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165" fontId="5" fillId="2" borderId="0" xfId="0" applyFont="1" applyFill="1" applyAlignment="1">
      <alignment vertical="center"/>
    </xf>
    <xf numFmtId="3" fontId="5" fillId="2" borderId="0" xfId="14" applyNumberFormat="1" applyFont="1" applyFill="1" applyAlignment="1">
      <alignment horizontal="right" vertical="center"/>
    </xf>
    <xf numFmtId="165" fontId="15" fillId="0" borderId="0" xfId="0" quotePrefix="1" applyFont="1" applyAlignment="1" applyProtection="1">
      <alignment horizontal="left" vertical="center"/>
    </xf>
    <xf numFmtId="0" fontId="17" fillId="0" borderId="0" xfId="13" quotePrefix="1" applyFont="1" applyAlignment="1">
      <alignment horizontal="center" vertical="center"/>
    </xf>
    <xf numFmtId="165" fontId="9" fillId="0" borderId="0" xfId="9" applyFont="1" applyAlignment="1">
      <alignment vertical="center" readingOrder="2"/>
    </xf>
    <xf numFmtId="165" fontId="11" fillId="0" borderId="0" xfId="9" applyFont="1" applyAlignment="1" applyProtection="1">
      <alignment horizontal="left" vertical="center"/>
    </xf>
    <xf numFmtId="165" fontId="11" fillId="0" borderId="0" xfId="9" applyFont="1" applyAlignment="1">
      <alignment vertical="center"/>
    </xf>
    <xf numFmtId="165" fontId="5" fillId="0" borderId="0" xfId="9" applyFont="1" applyAlignment="1">
      <alignment vertical="center" readingOrder="2"/>
    </xf>
    <xf numFmtId="165" fontId="12" fillId="0" borderId="0" xfId="9" quotePrefix="1" applyFont="1" applyAlignment="1">
      <alignment vertical="center" readingOrder="2"/>
    </xf>
    <xf numFmtId="165" fontId="5" fillId="0" borderId="0" xfId="21" applyFont="1" applyAlignment="1">
      <alignment vertical="center"/>
    </xf>
    <xf numFmtId="165" fontId="8" fillId="0" borderId="0" xfId="9" quotePrefix="1" applyFont="1" applyAlignment="1">
      <alignment horizontal="right" vertical="center" readingOrder="2"/>
    </xf>
    <xf numFmtId="165" fontId="14" fillId="0" borderId="0" xfId="21" quotePrefix="1" applyFont="1" applyAlignment="1">
      <alignment horizontal="left" vertical="center"/>
    </xf>
    <xf numFmtId="165" fontId="7" fillId="0" borderId="0" xfId="21" applyFont="1" applyAlignment="1">
      <alignment vertical="center" readingOrder="2"/>
    </xf>
    <xf numFmtId="165" fontId="14" fillId="0" borderId="0" xfId="21" quotePrefix="1" applyFont="1" applyAlignment="1" applyProtection="1">
      <alignment horizontal="left" vertical="center"/>
    </xf>
    <xf numFmtId="165" fontId="14" fillId="0" borderId="0" xfId="21" applyFont="1" applyAlignment="1" applyProtection="1">
      <alignment horizontal="left" vertical="center"/>
    </xf>
    <xf numFmtId="165" fontId="14" fillId="0" borderId="0" xfId="9" applyFont="1" applyAlignment="1">
      <alignment horizontal="left" vertical="center"/>
    </xf>
    <xf numFmtId="165" fontId="14" fillId="0" borderId="0" xfId="9" quotePrefix="1" applyFont="1" applyAlignment="1">
      <alignment horizontal="left" vertical="center"/>
    </xf>
    <xf numFmtId="165" fontId="9" fillId="0" borderId="0" xfId="21" applyFont="1" applyAlignment="1">
      <alignment vertical="center"/>
    </xf>
    <xf numFmtId="165" fontId="10" fillId="0" borderId="0" xfId="21" applyFont="1" applyAlignment="1">
      <alignment vertical="center"/>
    </xf>
    <xf numFmtId="165" fontId="11" fillId="0" borderId="0" xfId="21" applyFont="1" applyAlignment="1">
      <alignment vertical="center"/>
    </xf>
    <xf numFmtId="165" fontId="11" fillId="0" borderId="0" xfId="21" quotePrefix="1" applyFont="1" applyAlignment="1" applyProtection="1">
      <alignment horizontal="left" vertical="center"/>
    </xf>
    <xf numFmtId="165" fontId="9" fillId="0" borderId="0" xfId="21" applyFont="1" applyAlignment="1">
      <alignment horizontal="right" vertical="center" readingOrder="2"/>
    </xf>
    <xf numFmtId="165" fontId="5" fillId="0" borderId="0" xfId="21" applyFont="1" applyAlignment="1">
      <alignment horizontal="center" vertical="center" readingOrder="2"/>
    </xf>
    <xf numFmtId="165" fontId="5" fillId="0" borderId="0" xfId="21" applyFont="1" applyAlignment="1">
      <alignment horizontal="right" vertical="center" readingOrder="2"/>
    </xf>
    <xf numFmtId="165" fontId="5" fillId="0" borderId="0" xfId="21" applyFont="1" applyAlignment="1">
      <alignment horizontal="right" vertical="center"/>
    </xf>
    <xf numFmtId="165" fontId="5" fillId="0" borderId="0" xfId="21" applyFont="1" applyAlignment="1" applyProtection="1">
      <alignment vertical="center"/>
    </xf>
    <xf numFmtId="165" fontId="5" fillId="0" borderId="0" xfId="21" applyFont="1" applyAlignment="1">
      <alignment horizontal="center" vertical="center"/>
    </xf>
    <xf numFmtId="165" fontId="5" fillId="0" borderId="0" xfId="21" applyFont="1" applyAlignment="1" applyProtection="1">
      <alignment horizontal="right" vertical="center"/>
    </xf>
    <xf numFmtId="165" fontId="5" fillId="0" borderId="0" xfId="21" applyFont="1" applyAlignment="1" applyProtection="1">
      <alignment horizontal="center" vertical="center"/>
    </xf>
    <xf numFmtId="165" fontId="12" fillId="0" borderId="0" xfId="0" applyFont="1" applyAlignment="1">
      <alignment vertical="center"/>
    </xf>
    <xf numFmtId="4" fontId="7" fillId="0" borderId="0" xfId="21" applyNumberFormat="1" applyFont="1" applyAlignment="1">
      <alignment horizontal="center" vertical="center"/>
    </xf>
    <xf numFmtId="4" fontId="7" fillId="0" borderId="0" xfId="21" applyNumberFormat="1" applyFont="1" applyAlignment="1">
      <alignment horizontal="right" vertical="center"/>
    </xf>
    <xf numFmtId="165" fontId="12" fillId="0" borderId="0" xfId="21" applyFont="1" applyAlignment="1">
      <alignment vertical="center"/>
    </xf>
    <xf numFmtId="165" fontId="37" fillId="0" borderId="0" xfId="21" applyFont="1" applyAlignment="1">
      <alignment vertical="center"/>
    </xf>
    <xf numFmtId="165" fontId="7" fillId="0" borderId="0" xfId="20" applyFont="1" applyAlignment="1">
      <alignment vertical="center"/>
    </xf>
    <xf numFmtId="165" fontId="10" fillId="0" borderId="0" xfId="11" applyFont="1" applyAlignment="1">
      <alignment horizontal="right" vertical="center" readingOrder="2"/>
    </xf>
    <xf numFmtId="165" fontId="20" fillId="2" borderId="0" xfId="18" applyFont="1" applyFill="1" applyAlignment="1">
      <alignment vertical="center"/>
    </xf>
    <xf numFmtId="165" fontId="25" fillId="2" borderId="0" xfId="18" applyFont="1" applyFill="1" applyAlignment="1">
      <alignment vertical="center"/>
    </xf>
    <xf numFmtId="165" fontId="5" fillId="0" borderId="0" xfId="11" applyFont="1" applyAlignment="1">
      <alignment horizontal="right" vertical="center" readingOrder="2"/>
    </xf>
    <xf numFmtId="165" fontId="11" fillId="0" borderId="0" xfId="18" quotePrefix="1" applyFont="1" applyAlignment="1" applyProtection="1">
      <alignment horizontal="left" vertical="center"/>
    </xf>
    <xf numFmtId="165" fontId="11" fillId="0" borderId="0" xfId="11" quotePrefix="1" applyFont="1" applyAlignment="1">
      <alignment horizontal="right" vertical="center" readingOrder="2"/>
    </xf>
    <xf numFmtId="165" fontId="11" fillId="0" borderId="0" xfId="11" applyFont="1" applyAlignment="1">
      <alignment horizontal="right" vertical="center" readingOrder="2"/>
    </xf>
    <xf numFmtId="165" fontId="7" fillId="0" borderId="0" xfId="11" applyFont="1" applyAlignment="1">
      <alignment horizontal="right" vertical="center"/>
    </xf>
    <xf numFmtId="165" fontId="8" fillId="0" borderId="0" xfId="11" quotePrefix="1" applyFont="1" applyAlignment="1">
      <alignment horizontal="right" vertical="center" readingOrder="2"/>
    </xf>
    <xf numFmtId="165" fontId="7" fillId="0" borderId="0" xfId="11" quotePrefix="1" applyFont="1" applyAlignment="1" applyProtection="1">
      <alignment horizontal="left" vertical="center"/>
    </xf>
    <xf numFmtId="3" fontId="7" fillId="0" borderId="0" xfId="18" applyNumberFormat="1" applyFont="1" applyAlignment="1">
      <alignment vertical="center"/>
    </xf>
    <xf numFmtId="165" fontId="12" fillId="0" borderId="0" xfId="11" quotePrefix="1" applyFont="1" applyAlignment="1">
      <alignment horizontal="right" vertical="center" readingOrder="2"/>
    </xf>
    <xf numFmtId="165" fontId="5" fillId="0" borderId="0" xfId="11" quotePrefix="1" applyFont="1" applyAlignment="1">
      <alignment horizontal="left" vertical="center"/>
    </xf>
    <xf numFmtId="3" fontId="5" fillId="0" borderId="0" xfId="18" applyNumberFormat="1" applyFont="1" applyAlignment="1">
      <alignment vertical="center"/>
    </xf>
    <xf numFmtId="165" fontId="8" fillId="0" borderId="0" xfId="11" applyFont="1" applyAlignment="1">
      <alignment horizontal="right" vertical="center" readingOrder="2"/>
    </xf>
    <xf numFmtId="165" fontId="30" fillId="0" borderId="0" xfId="18" applyFont="1" applyAlignment="1">
      <alignment vertical="center"/>
    </xf>
    <xf numFmtId="165" fontId="8" fillId="0" borderId="0" xfId="18" applyFont="1" applyAlignment="1" applyProtection="1">
      <alignment horizontal="left" vertical="center"/>
    </xf>
    <xf numFmtId="168" fontId="7" fillId="0" borderId="0" xfId="18" applyNumberFormat="1" applyFont="1" applyAlignment="1">
      <alignment vertical="center"/>
    </xf>
    <xf numFmtId="165" fontId="7" fillId="0" borderId="0" xfId="18" quotePrefix="1" applyFont="1" applyAlignment="1">
      <alignment horizontal="right" vertical="center"/>
    </xf>
    <xf numFmtId="165" fontId="12" fillId="0" borderId="0" xfId="11" applyFont="1" applyAlignment="1">
      <alignment horizontal="right" vertical="center" readingOrder="2"/>
    </xf>
    <xf numFmtId="165" fontId="8" fillId="0" borderId="0" xfId="0" applyFont="1" applyAlignment="1">
      <alignment vertical="center"/>
    </xf>
    <xf numFmtId="165" fontId="7" fillId="0" borderId="0" xfId="11" quotePrefix="1" applyFont="1" applyAlignment="1">
      <alignment horizontal="right" vertical="center" readingOrder="2"/>
    </xf>
    <xf numFmtId="165" fontId="11" fillId="0" borderId="0" xfId="20" quotePrefix="1" applyFont="1" applyAlignment="1" applyProtection="1">
      <alignment horizontal="left" vertical="center"/>
    </xf>
    <xf numFmtId="165" fontId="7" fillId="0" borderId="0" xfId="20" applyFont="1" applyAlignment="1">
      <alignment horizontal="right" vertical="center"/>
    </xf>
    <xf numFmtId="165" fontId="5" fillId="0" borderId="0" xfId="20" applyFont="1" applyAlignment="1">
      <alignment vertical="center"/>
    </xf>
    <xf numFmtId="165" fontId="5" fillId="0" borderId="0" xfId="20" quotePrefix="1" applyFont="1" applyAlignment="1" applyProtection="1">
      <alignment horizontal="left" vertical="center"/>
    </xf>
    <xf numFmtId="165" fontId="5" fillId="0" borderId="0" xfId="20" applyFont="1" applyAlignment="1" applyProtection="1">
      <alignment horizontal="left" vertical="center"/>
    </xf>
    <xf numFmtId="165" fontId="5" fillId="0" borderId="0" xfId="20" applyFont="1" applyAlignment="1">
      <alignment vertical="center" readingOrder="2"/>
    </xf>
    <xf numFmtId="165" fontId="7" fillId="0" borderId="0" xfId="20" applyFont="1" applyAlignment="1" applyProtection="1">
      <alignment horizontal="left" vertical="center"/>
    </xf>
    <xf numFmtId="165" fontId="12" fillId="0" borderId="0" xfId="20" applyFont="1" applyAlignment="1">
      <alignment vertical="center"/>
    </xf>
    <xf numFmtId="165" fontId="8" fillId="0" borderId="0" xfId="20" applyFont="1" applyAlignment="1">
      <alignment vertical="center"/>
    </xf>
    <xf numFmtId="165" fontId="8" fillId="0" borderId="0" xfId="20" applyFont="1" applyAlignment="1" applyProtection="1">
      <alignment horizontal="left" vertical="center"/>
    </xf>
    <xf numFmtId="165" fontId="8" fillId="0" borderId="0" xfId="20" quotePrefix="1" applyFont="1" applyAlignment="1" applyProtection="1">
      <alignment horizontal="left" vertical="center"/>
    </xf>
    <xf numFmtId="165" fontId="12" fillId="0" borderId="0" xfId="20" quotePrefix="1" applyFont="1" applyAlignment="1" applyProtection="1">
      <alignment horizontal="left" vertical="center"/>
    </xf>
    <xf numFmtId="165" fontId="15" fillId="0" borderId="0" xfId="0" quotePrefix="1" applyFont="1" applyAlignment="1">
      <alignment horizontal="left" vertical="center"/>
    </xf>
    <xf numFmtId="165" fontId="14" fillId="0" borderId="0" xfId="20" applyFont="1" applyAlignment="1">
      <alignment vertical="center"/>
    </xf>
    <xf numFmtId="165" fontId="14" fillId="0" borderId="0" xfId="20" quotePrefix="1" applyFont="1" applyAlignment="1">
      <alignment horizontal="left" vertical="center"/>
    </xf>
    <xf numFmtId="165" fontId="10" fillId="0" borderId="0" xfId="20" applyFont="1" applyAlignment="1">
      <alignment horizontal="right" vertical="center" readingOrder="2"/>
    </xf>
    <xf numFmtId="165" fontId="7" fillId="0" borderId="0" xfId="20" applyFont="1" applyAlignment="1">
      <alignment horizontal="right" vertical="center" readingOrder="2"/>
    </xf>
    <xf numFmtId="165" fontId="7" fillId="0" borderId="0" xfId="20" quotePrefix="1" applyFont="1" applyAlignment="1" applyProtection="1">
      <alignment horizontal="left" vertical="center"/>
    </xf>
    <xf numFmtId="165" fontId="8" fillId="0" borderId="0" xfId="20" quotePrefix="1" applyFont="1" applyAlignment="1">
      <alignment horizontal="right" vertical="center" readingOrder="2"/>
    </xf>
    <xf numFmtId="165" fontId="12" fillId="0" borderId="0" xfId="20" applyFont="1" applyAlignment="1">
      <alignment horizontal="right" vertical="center" readingOrder="2"/>
    </xf>
    <xf numFmtId="165" fontId="15" fillId="0" borderId="0" xfId="0" applyFont="1" applyAlignment="1">
      <alignment vertical="center"/>
    </xf>
    <xf numFmtId="180" fontId="7" fillId="2" borderId="0" xfId="0" applyNumberFormat="1" applyFont="1" applyFill="1" applyAlignment="1">
      <alignment horizontal="right" vertical="center" wrapText="1"/>
    </xf>
    <xf numFmtId="165" fontId="7" fillId="2" borderId="0" xfId="0" applyFont="1" applyFill="1" applyAlignment="1">
      <alignment horizontal="right" vertical="center" wrapText="1"/>
    </xf>
    <xf numFmtId="175" fontId="7" fillId="2" borderId="0" xfId="0" applyNumberFormat="1" applyFont="1" applyFill="1" applyAlignment="1">
      <alignment horizontal="right" vertical="center" wrapText="1"/>
    </xf>
    <xf numFmtId="165" fontId="15" fillId="0" borderId="0" xfId="12" applyFont="1" applyAlignment="1">
      <alignment vertical="center"/>
    </xf>
    <xf numFmtId="165" fontId="13" fillId="0" borderId="0" xfId="10" applyFont="1" applyAlignment="1">
      <alignment vertical="center"/>
    </xf>
    <xf numFmtId="49" fontId="5" fillId="0" borderId="0" xfId="21" applyNumberFormat="1" applyFont="1" applyAlignment="1">
      <alignment horizontal="right" vertical="center" readingOrder="2"/>
    </xf>
    <xf numFmtId="165" fontId="5" fillId="2" borderId="0" xfId="18" applyFont="1" applyFill="1" applyAlignment="1">
      <alignment vertical="center"/>
    </xf>
    <xf numFmtId="165" fontId="15" fillId="0" borderId="0" xfId="20" applyFont="1" applyAlignment="1">
      <alignment vertical="center"/>
    </xf>
    <xf numFmtId="165" fontId="9" fillId="0" borderId="0" xfId="15" applyFont="1" applyAlignment="1">
      <alignment vertical="center"/>
    </xf>
    <xf numFmtId="0" fontId="17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right" vertical="center" readingOrder="2"/>
    </xf>
    <xf numFmtId="0" fontId="17" fillId="0" borderId="0" xfId="0" applyNumberFormat="1" applyFont="1" applyAlignment="1">
      <alignment horizontal="right" vertical="center" readingOrder="2"/>
    </xf>
    <xf numFmtId="0" fontId="18" fillId="0" borderId="0" xfId="0" quotePrefix="1" applyNumberFormat="1" applyFont="1" applyAlignment="1">
      <alignment horizontal="right" vertical="center" readingOrder="2"/>
    </xf>
    <xf numFmtId="0" fontId="5" fillId="0" borderId="0" xfId="0" applyNumberFormat="1" applyFont="1" applyAlignment="1">
      <alignment horizontal="right" vertical="center"/>
    </xf>
    <xf numFmtId="165" fontId="7" fillId="0" borderId="0" xfId="23" applyFont="1" applyAlignment="1">
      <alignment vertical="center"/>
    </xf>
    <xf numFmtId="165" fontId="5" fillId="0" borderId="0" xfId="23" applyFont="1" applyAlignment="1">
      <alignment vertical="center"/>
    </xf>
    <xf numFmtId="165" fontId="5" fillId="0" borderId="0" xfId="23" quotePrefix="1" applyFont="1" applyAlignment="1">
      <alignment horizontal="left" vertical="center"/>
    </xf>
    <xf numFmtId="165" fontId="7" fillId="0" borderId="0" xfId="23" quotePrefix="1" applyFont="1" applyAlignment="1">
      <alignment horizontal="left" vertical="center"/>
    </xf>
    <xf numFmtId="165" fontId="24" fillId="0" borderId="0" xfId="23" applyFont="1" applyAlignment="1">
      <alignment vertical="center"/>
    </xf>
    <xf numFmtId="165" fontId="14" fillId="0" borderId="0" xfId="23" applyFont="1" applyAlignment="1">
      <alignment horizontal="right" vertical="center"/>
    </xf>
    <xf numFmtId="165" fontId="7" fillId="0" borderId="0" xfId="23" applyFont="1" applyAlignment="1">
      <alignment horizontal="right" vertical="center"/>
    </xf>
    <xf numFmtId="170" fontId="7" fillId="0" borderId="0" xfId="23" applyNumberFormat="1" applyFont="1" applyAlignment="1">
      <alignment horizontal="right" vertical="center"/>
    </xf>
    <xf numFmtId="170" fontId="7" fillId="0" borderId="0" xfId="23" applyNumberFormat="1" applyFont="1" applyAlignment="1">
      <alignment vertical="center"/>
    </xf>
    <xf numFmtId="178" fontId="7" fillId="0" borderId="0" xfId="23" applyNumberFormat="1" applyFont="1" applyAlignment="1">
      <alignment horizontal="right" vertical="center"/>
    </xf>
    <xf numFmtId="3" fontId="7" fillId="0" borderId="0" xfId="23" applyNumberFormat="1" applyFont="1" applyAlignment="1">
      <alignment horizontal="right" vertical="center"/>
    </xf>
    <xf numFmtId="178" fontId="7" fillId="0" borderId="0" xfId="23" applyNumberFormat="1" applyFont="1" applyAlignment="1">
      <alignment vertical="center"/>
    </xf>
    <xf numFmtId="3" fontId="7" fillId="0" borderId="0" xfId="23" applyNumberFormat="1" applyFont="1" applyAlignment="1">
      <alignment vertical="center"/>
    </xf>
    <xf numFmtId="165" fontId="5" fillId="0" borderId="0" xfId="23" applyFont="1" applyAlignment="1">
      <alignment horizontal="left" vertical="center"/>
    </xf>
    <xf numFmtId="3" fontId="7" fillId="2" borderId="0" xfId="23" applyNumberFormat="1" applyFont="1" applyFill="1" applyAlignment="1">
      <alignment horizontal="right" vertical="center"/>
    </xf>
    <xf numFmtId="165" fontId="7" fillId="0" borderId="0" xfId="16" applyFont="1" applyAlignment="1">
      <alignment vertical="center"/>
    </xf>
    <xf numFmtId="165" fontId="18" fillId="0" borderId="0" xfId="23" applyFont="1" applyAlignment="1">
      <alignment vertical="center"/>
    </xf>
    <xf numFmtId="170" fontId="18" fillId="0" borderId="0" xfId="23" applyNumberFormat="1" applyFont="1" applyAlignment="1">
      <alignment vertical="center"/>
    </xf>
    <xf numFmtId="165" fontId="18" fillId="0" borderId="0" xfId="23" quotePrefix="1" applyFont="1" applyAlignment="1">
      <alignment horizontal="left" vertical="center"/>
    </xf>
    <xf numFmtId="165" fontId="18" fillId="0" borderId="0" xfId="23" applyFont="1" applyAlignment="1">
      <alignment horizontal="left" vertical="center"/>
    </xf>
    <xf numFmtId="170" fontId="18" fillId="0" borderId="0" xfId="23" applyNumberFormat="1" applyFont="1" applyAlignment="1">
      <alignment horizontal="right" vertical="center"/>
    </xf>
    <xf numFmtId="165" fontId="7" fillId="0" borderId="0" xfId="23" applyFont="1" applyAlignment="1">
      <alignment horizontal="left" vertical="center"/>
    </xf>
    <xf numFmtId="165" fontId="25" fillId="0" borderId="0" xfId="23" applyFont="1" applyAlignment="1">
      <alignment vertical="center"/>
    </xf>
    <xf numFmtId="165" fontId="5" fillId="0" borderId="0" xfId="23" applyFont="1" applyAlignment="1">
      <alignment horizontal="right" vertical="center"/>
    </xf>
    <xf numFmtId="165" fontId="7" fillId="0" borderId="0" xfId="23" quotePrefix="1" applyFont="1" applyAlignment="1">
      <alignment vertical="center"/>
    </xf>
    <xf numFmtId="1" fontId="18" fillId="0" borderId="0" xfId="23" applyNumberFormat="1" applyFont="1" applyAlignment="1">
      <alignment vertical="center"/>
    </xf>
    <xf numFmtId="165" fontId="7" fillId="0" borderId="0" xfId="23" quotePrefix="1" applyFont="1" applyAlignment="1">
      <alignment vertical="center" wrapText="1"/>
    </xf>
    <xf numFmtId="165" fontId="23" fillId="0" borderId="0" xfId="23" quotePrefix="1" applyFont="1" applyAlignment="1">
      <alignment vertical="center"/>
    </xf>
    <xf numFmtId="1" fontId="7" fillId="0" borderId="0" xfId="23" applyNumberFormat="1" applyFont="1" applyAlignment="1">
      <alignment vertical="center"/>
    </xf>
    <xf numFmtId="165" fontId="23" fillId="0" borderId="0" xfId="23" applyFont="1" applyAlignment="1">
      <alignment vertical="center"/>
    </xf>
    <xf numFmtId="165" fontId="14" fillId="0" borderId="0" xfId="23" applyFont="1" applyAlignment="1">
      <alignment vertical="center"/>
    </xf>
    <xf numFmtId="165" fontId="14" fillId="0" borderId="0" xfId="23" quotePrefix="1" applyFont="1" applyAlignment="1">
      <alignment horizontal="left" vertical="center"/>
    </xf>
    <xf numFmtId="165" fontId="11" fillId="0" borderId="0" xfId="0" applyFont="1" applyAlignment="1" applyProtection="1">
      <alignment horizontal="left" vertical="center"/>
    </xf>
    <xf numFmtId="165" fontId="11" fillId="0" borderId="0" xfId="19" applyFont="1" applyAlignment="1">
      <alignment horizontal="right" vertical="center" readingOrder="2"/>
    </xf>
    <xf numFmtId="165" fontId="11" fillId="0" borderId="0" xfId="21" applyFont="1" applyAlignment="1">
      <alignment horizontal="right" vertical="center" readingOrder="2"/>
    </xf>
    <xf numFmtId="165" fontId="11" fillId="0" borderId="0" xfId="10" applyFont="1" applyAlignment="1">
      <alignment horizontal="right" vertical="center" readingOrder="2"/>
    </xf>
    <xf numFmtId="165" fontId="11" fillId="0" borderId="0" xfId="12" applyFont="1" applyAlignment="1">
      <alignment horizontal="right" vertical="center" readingOrder="2"/>
    </xf>
    <xf numFmtId="165" fontId="7" fillId="0" borderId="0" xfId="24" applyNumberFormat="1" applyFont="1" applyAlignment="1">
      <alignment vertical="center"/>
    </xf>
    <xf numFmtId="165" fontId="7" fillId="0" borderId="0" xfId="24" quotePrefix="1" applyNumberFormat="1" applyFont="1" applyAlignment="1">
      <alignment horizontal="left" vertical="center"/>
    </xf>
    <xf numFmtId="165" fontId="7" fillId="0" borderId="0" xfId="24" quotePrefix="1" applyNumberFormat="1" applyFont="1" applyAlignment="1">
      <alignment horizontal="right" vertical="center" readingOrder="2"/>
    </xf>
    <xf numFmtId="165" fontId="22" fillId="0" borderId="0" xfId="24" applyNumberFormat="1" applyFont="1" applyAlignment="1">
      <alignment vertical="center"/>
    </xf>
    <xf numFmtId="165" fontId="8" fillId="0" borderId="0" xfId="10" applyFont="1" applyAlignment="1" applyProtection="1">
      <alignment horizontal="left" vertical="center"/>
    </xf>
    <xf numFmtId="165" fontId="15" fillId="0" borderId="0" xfId="10" applyFont="1" applyAlignment="1">
      <alignment horizontal="right" vertical="center" readingOrder="2"/>
    </xf>
    <xf numFmtId="165" fontId="9" fillId="0" borderId="0" xfId="10" applyFont="1" applyAlignment="1">
      <alignment horizontal="right" vertical="center"/>
    </xf>
    <xf numFmtId="0" fontId="5" fillId="0" borderId="0" xfId="13" applyFont="1" applyAlignment="1">
      <alignment horizontal="right" vertical="center"/>
    </xf>
    <xf numFmtId="4" fontId="7" fillId="0" borderId="0" xfId="10" applyNumberFormat="1" applyFont="1" applyAlignment="1">
      <alignment horizontal="right" vertical="center"/>
    </xf>
    <xf numFmtId="4" fontId="7" fillId="0" borderId="0" xfId="9" applyNumberFormat="1" applyFont="1" applyAlignment="1">
      <alignment horizontal="right" vertical="center"/>
    </xf>
    <xf numFmtId="4" fontId="18" fillId="0" borderId="0" xfId="13" applyNumberFormat="1" applyFont="1" applyAlignment="1">
      <alignment horizontal="right" vertical="center"/>
    </xf>
    <xf numFmtId="4" fontId="5" fillId="0" borderId="0" xfId="10" applyNumberFormat="1" applyFont="1" applyAlignment="1">
      <alignment horizontal="right" vertical="center"/>
    </xf>
    <xf numFmtId="2" fontId="7" fillId="0" borderId="0" xfId="13" applyNumberFormat="1" applyFont="1" applyAlignment="1">
      <alignment horizontal="right" vertical="center"/>
    </xf>
    <xf numFmtId="4" fontId="7" fillId="0" borderId="0" xfId="13" applyNumberFormat="1" applyFont="1" applyAlignment="1">
      <alignment horizontal="right" vertical="center"/>
    </xf>
    <xf numFmtId="2" fontId="7" fillId="0" borderId="0" xfId="10" applyNumberFormat="1" applyFont="1" applyAlignment="1">
      <alignment horizontal="right" vertical="center"/>
    </xf>
    <xf numFmtId="2" fontId="5" fillId="0" borderId="0" xfId="10" quotePrefix="1" applyNumberFormat="1" applyFont="1" applyAlignment="1" applyProtection="1">
      <alignment horizontal="right" vertical="center"/>
    </xf>
    <xf numFmtId="0" fontId="13" fillId="0" borderId="0" xfId="13" applyFont="1" applyAlignment="1">
      <alignment horizontal="right" vertical="center"/>
    </xf>
    <xf numFmtId="165" fontId="13" fillId="0" borderId="0" xfId="10" applyFont="1" applyAlignment="1">
      <alignment horizontal="right" vertical="center"/>
    </xf>
    <xf numFmtId="165" fontId="12" fillId="0" borderId="0" xfId="10" applyFont="1" applyAlignment="1">
      <alignment horizontal="right" vertical="center"/>
    </xf>
    <xf numFmtId="165" fontId="14" fillId="0" borderId="0" xfId="10" applyFont="1" applyAlignment="1">
      <alignment horizontal="right" vertical="center"/>
    </xf>
    <xf numFmtId="165" fontId="14" fillId="0" borderId="0" xfId="10" applyFont="1" applyAlignment="1" applyProtection="1">
      <alignment horizontal="right" vertical="center"/>
    </xf>
    <xf numFmtId="165" fontId="7" fillId="0" borderId="0" xfId="10" applyFont="1" applyAlignment="1" applyProtection="1">
      <alignment horizontal="right" vertical="center"/>
    </xf>
    <xf numFmtId="165" fontId="5" fillId="0" borderId="0" xfId="10" applyFont="1" applyAlignment="1">
      <alignment vertical="center" readingOrder="2"/>
    </xf>
    <xf numFmtId="165" fontId="5" fillId="0" borderId="0" xfId="21" quotePrefix="1" applyFont="1" applyAlignment="1" applyProtection="1">
      <alignment horizontal="right" vertical="center"/>
    </xf>
    <xf numFmtId="177" fontId="18" fillId="0" borderId="0" xfId="26" applyNumberFormat="1" applyFont="1" applyAlignment="1">
      <alignment vertical="center"/>
    </xf>
    <xf numFmtId="0" fontId="18" fillId="0" borderId="0" xfId="0" applyNumberFormat="1" applyFont="1" applyAlignment="1">
      <alignment vertical="center" readingOrder="2"/>
    </xf>
    <xf numFmtId="165" fontId="11" fillId="0" borderId="0" xfId="20" applyFont="1" applyAlignment="1">
      <alignment horizontal="right" vertical="center" readingOrder="2"/>
    </xf>
    <xf numFmtId="165" fontId="35" fillId="2" borderId="0" xfId="0" applyFont="1" applyFill="1" applyAlignment="1">
      <alignment horizontal="right" vertical="center" wrapText="1"/>
    </xf>
    <xf numFmtId="3" fontId="31" fillId="2" borderId="0" xfId="0" applyNumberFormat="1" applyFont="1" applyFill="1" applyAlignment="1">
      <alignment horizontal="right" vertical="center" wrapText="1"/>
    </xf>
    <xf numFmtId="165" fontId="31" fillId="2" borderId="0" xfId="0" applyFont="1" applyFill="1" applyAlignment="1">
      <alignment horizontal="right" vertical="center" wrapText="1"/>
    </xf>
    <xf numFmtId="165" fontId="12" fillId="0" borderId="0" xfId="9" quotePrefix="1" applyFont="1" applyAlignment="1">
      <alignment horizontal="right" vertical="center" readingOrder="2"/>
    </xf>
    <xf numFmtId="171" fontId="28" fillId="0" borderId="0" xfId="24" applyNumberFormat="1" applyFont="1" applyAlignment="1">
      <alignment horizontal="center" vertical="center"/>
    </xf>
    <xf numFmtId="165" fontId="5" fillId="0" borderId="0" xfId="20" applyFont="1" applyAlignment="1">
      <alignment horizontal="right" vertical="center" readingOrder="2"/>
    </xf>
    <xf numFmtId="165" fontId="11" fillId="0" borderId="0" xfId="18" applyFont="1" applyAlignment="1">
      <alignment vertical="center"/>
    </xf>
    <xf numFmtId="2" fontId="18" fillId="0" borderId="0" xfId="13" applyNumberFormat="1" applyFont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2" fontId="7" fillId="0" borderId="0" xfId="10" quotePrefix="1" applyNumberFormat="1" applyFont="1" applyAlignment="1">
      <alignment horizontal="right" vertical="center"/>
    </xf>
    <xf numFmtId="166" fontId="7" fillId="0" borderId="0" xfId="17" applyFont="1" applyAlignment="1" applyProtection="1">
      <alignment horizontal="right" vertical="center"/>
    </xf>
    <xf numFmtId="166" fontId="30" fillId="0" borderId="0" xfId="17" applyFont="1" applyAlignment="1">
      <alignment vertical="center"/>
    </xf>
    <xf numFmtId="166" fontId="11" fillId="0" borderId="0" xfId="17" applyNumberFormat="1" applyFont="1" applyAlignment="1">
      <alignment vertical="center"/>
    </xf>
    <xf numFmtId="166" fontId="30" fillId="0" borderId="0" xfId="17" applyFont="1" applyAlignment="1">
      <alignment horizontal="center" vertical="center"/>
    </xf>
    <xf numFmtId="165" fontId="5" fillId="0" borderId="0" xfId="0" applyFont="1" applyAlignment="1" applyProtection="1">
      <alignment horizontal="right" vertical="center" readingOrder="2"/>
    </xf>
    <xf numFmtId="165" fontId="5" fillId="0" borderId="0" xfId="0" applyFont="1" applyAlignment="1" applyProtection="1">
      <alignment horizontal="right" vertical="center"/>
    </xf>
    <xf numFmtId="165" fontId="5" fillId="0" borderId="0" xfId="0" applyFont="1" applyAlignment="1" applyProtection="1">
      <alignment horizontal="left" vertical="center"/>
    </xf>
    <xf numFmtId="165" fontId="5" fillId="0" borderId="0" xfId="0" applyFont="1" applyAlignment="1" applyProtection="1">
      <alignment horizontal="center" vertical="center" readingOrder="2"/>
    </xf>
    <xf numFmtId="165" fontId="7" fillId="0" borderId="0" xfId="0" applyFont="1" applyAlignment="1" applyProtection="1">
      <alignment horizontal="right" vertical="center" readingOrder="2"/>
    </xf>
    <xf numFmtId="178" fontId="12" fillId="0" borderId="0" xfId="0" applyNumberFormat="1" applyFont="1" applyFill="1" applyBorder="1" applyAlignment="1">
      <alignment horizontal="left" vertical="center" wrapText="1"/>
    </xf>
    <xf numFmtId="192" fontId="13" fillId="0" borderId="0" xfId="0" applyNumberFormat="1" applyFont="1" applyFill="1" applyBorder="1" applyAlignment="1">
      <alignment horizontal="center" vertical="center"/>
    </xf>
    <xf numFmtId="178" fontId="45" fillId="0" borderId="0" xfId="0" applyNumberFormat="1" applyFont="1" applyFill="1" applyBorder="1" applyAlignment="1">
      <alignment vertical="center" wrapText="1"/>
    </xf>
    <xf numFmtId="178" fontId="44" fillId="0" borderId="0" xfId="0" applyNumberFormat="1" applyFont="1" applyFill="1" applyBorder="1" applyAlignment="1">
      <alignment vertical="center" wrapText="1"/>
    </xf>
    <xf numFmtId="178" fontId="50" fillId="0" borderId="0" xfId="0" applyNumberFormat="1" applyFont="1" applyFill="1" applyBorder="1" applyAlignment="1">
      <alignment vertical="center" wrapText="1"/>
    </xf>
    <xf numFmtId="178" fontId="46" fillId="0" borderId="0" xfId="0" applyNumberFormat="1" applyFont="1" applyFill="1" applyBorder="1" applyAlignment="1">
      <alignment vertical="center" wrapText="1"/>
    </xf>
    <xf numFmtId="0" fontId="15" fillId="0" borderId="0" xfId="0" applyNumberFormat="1" applyFont="1" applyBorder="1" applyAlignment="1">
      <alignment vertical="center" wrapText="1"/>
    </xf>
    <xf numFmtId="178" fontId="31" fillId="0" borderId="0" xfId="0" applyNumberFormat="1" applyFont="1" applyFill="1" applyBorder="1" applyAlignment="1">
      <alignment vertical="center" wrapText="1"/>
    </xf>
    <xf numFmtId="178" fontId="7" fillId="0" borderId="0" xfId="0" applyNumberFormat="1" applyFont="1" applyFill="1" applyBorder="1" applyAlignment="1">
      <alignment vertical="center" wrapText="1"/>
    </xf>
    <xf numFmtId="178" fontId="57" fillId="0" borderId="0" xfId="0" applyNumberFormat="1" applyFont="1" applyFill="1" applyBorder="1" applyAlignment="1">
      <alignment horizontal="right" vertical="center" wrapText="1"/>
    </xf>
    <xf numFmtId="178" fontId="37" fillId="0" borderId="0" xfId="0" applyNumberFormat="1" applyFont="1" applyFill="1" applyBorder="1" applyAlignment="1">
      <alignment horizontal="right" vertical="center" wrapText="1"/>
    </xf>
    <xf numFmtId="3" fontId="52" fillId="0" borderId="0" xfId="0" applyNumberFormat="1" applyFont="1" applyFill="1" applyBorder="1" applyAlignment="1">
      <alignment horizontal="right" vertical="center" wrapText="1"/>
    </xf>
    <xf numFmtId="178" fontId="53" fillId="0" borderId="0" xfId="0" applyNumberFormat="1" applyFont="1" applyFill="1" applyBorder="1" applyAlignment="1">
      <alignment vertical="center" wrapText="1"/>
    </xf>
    <xf numFmtId="178" fontId="55" fillId="0" borderId="0" xfId="0" applyNumberFormat="1" applyFont="1" applyFill="1" applyBorder="1" applyAlignment="1">
      <alignment vertical="center" wrapText="1"/>
    </xf>
    <xf numFmtId="178" fontId="49" fillId="0" borderId="0" xfId="0" applyNumberFormat="1" applyFont="1" applyBorder="1" applyAlignment="1">
      <alignment vertical="center" wrapText="1"/>
    </xf>
    <xf numFmtId="3" fontId="52" fillId="0" borderId="0" xfId="0" applyNumberFormat="1" applyFont="1" applyBorder="1" applyAlignment="1">
      <alignment vertical="center" wrapText="1"/>
    </xf>
    <xf numFmtId="178" fontId="54" fillId="0" borderId="0" xfId="0" applyNumberFormat="1" applyFont="1" applyFill="1" applyBorder="1" applyAlignment="1">
      <alignment vertical="center" wrapText="1"/>
    </xf>
    <xf numFmtId="178" fontId="56" fillId="0" borderId="0" xfId="0" applyNumberFormat="1" applyFont="1" applyFill="1" applyBorder="1" applyAlignment="1">
      <alignment horizontal="left" vertical="center" wrapText="1"/>
    </xf>
    <xf numFmtId="178" fontId="58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Border="1" applyAlignment="1">
      <alignment vertical="center" wrapText="1"/>
    </xf>
    <xf numFmtId="178" fontId="31" fillId="0" borderId="0" xfId="0" applyNumberFormat="1" applyFont="1" applyFill="1" applyBorder="1" applyAlignment="1">
      <alignment horizontal="left" vertical="center" wrapText="1"/>
    </xf>
    <xf numFmtId="178" fontId="49" fillId="0" borderId="0" xfId="0" applyNumberFormat="1" applyFont="1" applyFill="1" applyBorder="1" applyAlignment="1">
      <alignment horizontal="left" vertical="center" wrapText="1"/>
    </xf>
    <xf numFmtId="178" fontId="59" fillId="0" borderId="0" xfId="0" applyNumberFormat="1" applyFont="1" applyFill="1" applyBorder="1" applyAlignment="1">
      <alignment horizontal="center" vertical="center" wrapText="1"/>
    </xf>
    <xf numFmtId="178" fontId="37" fillId="0" borderId="0" xfId="0" applyNumberFormat="1" applyFont="1" applyFill="1" applyBorder="1" applyAlignment="1">
      <alignment horizontal="center" vertical="center" wrapText="1"/>
    </xf>
    <xf numFmtId="165" fontId="61" fillId="0" borderId="0" xfId="1" quotePrefix="1" applyNumberFormat="1" applyFont="1" applyAlignment="1">
      <alignment horizontal="right" vertical="center" readingOrder="2"/>
    </xf>
    <xf numFmtId="178" fontId="60" fillId="0" borderId="0" xfId="0" applyNumberFormat="1" applyFont="1" applyFill="1" applyBorder="1" applyAlignment="1">
      <alignment horizontal="right" vertical="center" wrapText="1" readingOrder="2"/>
    </xf>
    <xf numFmtId="178" fontId="60" fillId="0" borderId="0" xfId="0" applyNumberFormat="1" applyFont="1" applyFill="1" applyBorder="1" applyAlignment="1">
      <alignment vertical="center" wrapText="1" readingOrder="2"/>
    </xf>
    <xf numFmtId="178" fontId="47" fillId="0" borderId="0" xfId="0" applyNumberFormat="1" applyFont="1" applyBorder="1" applyAlignment="1">
      <alignment horizontal="right" vertical="center" wrapText="1" readingOrder="2"/>
    </xf>
    <xf numFmtId="178" fontId="60" fillId="0" borderId="0" xfId="0" applyNumberFormat="1" applyFont="1" applyBorder="1" applyAlignment="1">
      <alignment vertical="center" wrapText="1" readingOrder="2"/>
    </xf>
    <xf numFmtId="178" fontId="60" fillId="0" borderId="0" xfId="0" applyNumberFormat="1" applyFont="1" applyFill="1" applyBorder="1" applyAlignment="1">
      <alignment vertical="center" readingOrder="2"/>
    </xf>
    <xf numFmtId="165" fontId="62" fillId="0" borderId="0" xfId="1" quotePrefix="1" applyNumberFormat="1" applyFont="1" applyBorder="1" applyAlignment="1">
      <alignment horizontal="right" vertical="center" readingOrder="2"/>
    </xf>
    <xf numFmtId="165" fontId="31" fillId="0" borderId="0" xfId="1" applyNumberFormat="1" applyFont="1" applyBorder="1" applyAlignment="1">
      <alignment horizontal="right" vertical="center" readingOrder="2"/>
    </xf>
    <xf numFmtId="178" fontId="47" fillId="0" borderId="0" xfId="0" applyNumberFormat="1" applyFont="1" applyBorder="1" applyAlignment="1">
      <alignment horizontal="right" vertical="center" readingOrder="2"/>
    </xf>
    <xf numFmtId="165" fontId="64" fillId="0" borderId="0" xfId="1" quotePrefix="1" applyNumberFormat="1" applyFont="1" applyBorder="1" applyAlignment="1">
      <alignment horizontal="right" vertical="center" readingOrder="2"/>
    </xf>
    <xf numFmtId="178" fontId="13" fillId="0" borderId="0" xfId="0" applyNumberFormat="1" applyFont="1" applyFill="1" applyBorder="1" applyAlignment="1">
      <alignment vertical="center"/>
    </xf>
    <xf numFmtId="49" fontId="8" fillId="0" borderId="0" xfId="0" applyNumberFormat="1" applyFont="1" applyBorder="1" applyAlignment="1">
      <alignment vertical="center" wrapText="1" readingOrder="2"/>
    </xf>
    <xf numFmtId="4" fontId="12" fillId="0" borderId="0" xfId="0" applyNumberFormat="1" applyFont="1" applyFill="1" applyBorder="1" applyAlignment="1">
      <alignment horizontal="right" vertical="center" wrapText="1" readingOrder="2"/>
    </xf>
    <xf numFmtId="49" fontId="8" fillId="0" borderId="0" xfId="0" applyNumberFormat="1" applyFont="1" applyBorder="1" applyAlignment="1">
      <alignment horizontal="right" vertical="center" wrapText="1" readingOrder="2"/>
    </xf>
    <xf numFmtId="178" fontId="12" fillId="0" borderId="0" xfId="0" applyNumberFormat="1" applyFont="1" applyFill="1" applyBorder="1" applyAlignment="1">
      <alignment horizontal="right" vertical="center" readingOrder="2"/>
    </xf>
    <xf numFmtId="178" fontId="21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vertical="center" wrapText="1" readingOrder="2"/>
    </xf>
    <xf numFmtId="165" fontId="5" fillId="0" borderId="0" xfId="14" applyNumberFormat="1" applyFont="1" applyAlignment="1" applyProtection="1">
      <alignment horizontal="left" vertical="center"/>
    </xf>
    <xf numFmtId="165" fontId="5" fillId="0" borderId="0" xfId="0" applyFont="1" applyAlignment="1">
      <alignment horizontal="right" vertical="center" readingOrder="2"/>
    </xf>
    <xf numFmtId="3" fontId="5" fillId="0" borderId="0" xfId="0" applyNumberFormat="1" applyFont="1" applyFill="1" applyBorder="1" applyAlignment="1">
      <alignment vertical="center" wrapText="1"/>
    </xf>
    <xf numFmtId="178" fontId="15" fillId="0" borderId="0" xfId="0" applyNumberFormat="1" applyFont="1" applyFill="1" applyBorder="1" applyAlignment="1">
      <alignment vertical="center"/>
    </xf>
    <xf numFmtId="165" fontId="11" fillId="0" borderId="0" xfId="20" applyFont="1" applyAlignment="1">
      <alignment vertical="center"/>
    </xf>
    <xf numFmtId="178" fontId="50" fillId="0" borderId="0" xfId="0" applyNumberFormat="1" applyFont="1" applyBorder="1" applyAlignment="1">
      <alignment vertical="center" wrapText="1"/>
    </xf>
    <xf numFmtId="3" fontId="48" fillId="0" borderId="0" xfId="0" applyNumberFormat="1" applyFont="1" applyBorder="1" applyAlignment="1">
      <alignment vertical="center" wrapText="1"/>
    </xf>
    <xf numFmtId="165" fontId="7" fillId="0" borderId="0" xfId="20" applyFont="1" applyBorder="1" applyAlignment="1">
      <alignment vertical="center"/>
    </xf>
    <xf numFmtId="165" fontId="5" fillId="0" borderId="0" xfId="20" applyFont="1" applyBorder="1" applyAlignment="1">
      <alignment vertical="center"/>
    </xf>
    <xf numFmtId="165" fontId="14" fillId="0" borderId="0" xfId="20" applyFont="1" applyBorder="1" applyAlignment="1">
      <alignment vertical="center"/>
    </xf>
    <xf numFmtId="178" fontId="15" fillId="0" borderId="0" xfId="0" applyNumberFormat="1" applyFont="1" applyBorder="1" applyAlignment="1">
      <alignment horizontal="right" vertical="center" readingOrder="2"/>
    </xf>
    <xf numFmtId="178" fontId="12" fillId="0" borderId="0" xfId="0" applyNumberFormat="1" applyFont="1" applyBorder="1" applyAlignment="1">
      <alignment horizontal="right" vertical="center" readingOrder="2"/>
    </xf>
    <xf numFmtId="165" fontId="7" fillId="0" borderId="0" xfId="20" quotePrefix="1" applyFont="1" applyBorder="1" applyAlignment="1" applyProtection="1">
      <alignment horizontal="right" vertical="center"/>
    </xf>
    <xf numFmtId="165" fontId="7" fillId="0" borderId="0" xfId="20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 applyProtection="1">
      <alignment vertical="center"/>
    </xf>
    <xf numFmtId="3" fontId="7" fillId="0" borderId="0" xfId="0" applyNumberFormat="1" applyFont="1" applyBorder="1" applyAlignment="1" applyProtection="1">
      <alignment vertical="center"/>
    </xf>
    <xf numFmtId="169" fontId="7" fillId="0" borderId="0" xfId="0" applyNumberFormat="1" applyFont="1" applyBorder="1" applyAlignment="1">
      <alignment vertical="center"/>
    </xf>
    <xf numFmtId="168" fontId="7" fillId="0" borderId="0" xfId="0" applyNumberFormat="1" applyFont="1" applyBorder="1" applyAlignment="1" applyProtection="1">
      <alignment vertical="center"/>
    </xf>
    <xf numFmtId="169" fontId="5" fillId="0" borderId="0" xfId="0" applyNumberFormat="1" applyFont="1" applyBorder="1" applyAlignment="1">
      <alignment vertical="center"/>
    </xf>
    <xf numFmtId="168" fontId="5" fillId="0" borderId="0" xfId="0" applyNumberFormat="1" applyFont="1" applyBorder="1" applyAlignment="1">
      <alignment vertical="center"/>
    </xf>
    <xf numFmtId="168" fontId="5" fillId="0" borderId="0" xfId="0" applyNumberFormat="1" applyFont="1" applyBorder="1" applyAlignment="1" applyProtection="1">
      <alignment vertical="center"/>
    </xf>
    <xf numFmtId="169" fontId="5" fillId="0" borderId="0" xfId="0" applyNumberFormat="1" applyFont="1" applyBorder="1" applyAlignment="1" applyProtection="1">
      <alignment vertical="center"/>
    </xf>
    <xf numFmtId="165" fontId="7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right" vertical="center"/>
    </xf>
    <xf numFmtId="166" fontId="7" fillId="0" borderId="0" xfId="17" applyFont="1" applyAlignment="1">
      <alignment horizontal="left" vertical="center"/>
    </xf>
    <xf numFmtId="0" fontId="7" fillId="0" borderId="0" xfId="1" applyFont="1" applyAlignment="1">
      <alignment vertical="center"/>
    </xf>
    <xf numFmtId="165" fontId="71" fillId="0" borderId="0" xfId="23" applyFont="1" applyAlignment="1">
      <alignment horizontal="right" vertical="center"/>
    </xf>
    <xf numFmtId="165" fontId="72" fillId="0" borderId="0" xfId="23" applyFont="1" applyAlignment="1">
      <alignment horizontal="right" vertical="center"/>
    </xf>
    <xf numFmtId="165" fontId="73" fillId="0" borderId="0" xfId="23" applyFont="1" applyAlignment="1">
      <alignment vertical="center"/>
    </xf>
    <xf numFmtId="0" fontId="7" fillId="0" borderId="0" xfId="0" applyNumberFormat="1" applyFont="1" applyAlignment="1">
      <alignment vertical="center"/>
    </xf>
    <xf numFmtId="3" fontId="5" fillId="3" borderId="0" xfId="18" applyNumberFormat="1" applyFont="1" applyFill="1" applyAlignment="1">
      <alignment horizontal="right" vertical="center"/>
    </xf>
    <xf numFmtId="165" fontId="5" fillId="3" borderId="0" xfId="14" applyFont="1" applyFill="1" applyAlignment="1">
      <alignment horizontal="right" vertical="center"/>
    </xf>
    <xf numFmtId="0" fontId="35" fillId="2" borderId="0" xfId="0" applyNumberFormat="1" applyFont="1" applyFill="1" applyAlignment="1">
      <alignment horizontal="right" vertical="center" wrapText="1"/>
    </xf>
    <xf numFmtId="3" fontId="5" fillId="3" borderId="0" xfId="14" applyNumberFormat="1" applyFont="1" applyFill="1" applyAlignment="1">
      <alignment horizontal="right" vertical="center"/>
    </xf>
    <xf numFmtId="165" fontId="7" fillId="0" borderId="0" xfId="11" applyFont="1" applyAlignment="1" applyProtection="1">
      <alignment horizontal="left" vertical="center"/>
    </xf>
    <xf numFmtId="4" fontId="47" fillId="0" borderId="0" xfId="0" applyNumberFormat="1" applyFont="1" applyFill="1" applyBorder="1" applyAlignment="1">
      <alignment horizontal="right" vertical="center" readingOrder="2"/>
    </xf>
    <xf numFmtId="4" fontId="47" fillId="0" borderId="0" xfId="0" applyNumberFormat="1" applyFont="1" applyFill="1" applyBorder="1" applyAlignment="1">
      <alignment horizontal="right" vertical="center" wrapText="1" readingOrder="2"/>
    </xf>
    <xf numFmtId="178" fontId="47" fillId="0" borderId="0" xfId="0" applyNumberFormat="1" applyFont="1" applyFill="1" applyBorder="1" applyAlignment="1">
      <alignment horizontal="right" vertical="center" readingOrder="2"/>
    </xf>
    <xf numFmtId="178" fontId="47" fillId="0" borderId="0" xfId="0" applyNumberFormat="1" applyFont="1" applyFill="1" applyBorder="1" applyAlignment="1">
      <alignment horizontal="right" vertical="center" wrapText="1" readingOrder="2"/>
    </xf>
    <xf numFmtId="49" fontId="74" fillId="0" borderId="0" xfId="0" applyNumberFormat="1" applyFont="1" applyBorder="1" applyAlignment="1">
      <alignment vertical="center" wrapText="1" readingOrder="2"/>
    </xf>
    <xf numFmtId="0" fontId="12" fillId="0" borderId="0" xfId="1" applyFont="1" applyAlignment="1">
      <alignment horizontal="right" vertical="center"/>
    </xf>
    <xf numFmtId="0" fontId="12" fillId="0" borderId="0" xfId="1" quotePrefix="1" applyFont="1" applyAlignment="1">
      <alignment horizontal="right" vertical="center"/>
    </xf>
    <xf numFmtId="0" fontId="14" fillId="0" borderId="0" xfId="1" applyFont="1" applyAlignment="1">
      <alignment vertical="center"/>
    </xf>
    <xf numFmtId="178" fontId="31" fillId="0" borderId="0" xfId="0" applyNumberFormat="1" applyFont="1" applyFill="1" applyBorder="1" applyAlignment="1">
      <alignment horizontal="right" vertical="center" wrapText="1" readingOrder="2"/>
    </xf>
    <xf numFmtId="3" fontId="5" fillId="0" borderId="0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vertical="center" wrapText="1"/>
    </xf>
    <xf numFmtId="165" fontId="75" fillId="0" borderId="0" xfId="10" applyFont="1" applyAlignment="1" applyProtection="1">
      <alignment horizontal="left" vertical="center"/>
    </xf>
    <xf numFmtId="165" fontId="5" fillId="0" borderId="0" xfId="11" quotePrefix="1" applyFont="1" applyAlignment="1" applyProtection="1">
      <alignment horizontal="left" vertical="center"/>
    </xf>
    <xf numFmtId="165" fontId="8" fillId="0" borderId="0" xfId="0" quotePrefix="1" applyFont="1" applyAlignment="1">
      <alignment horizontal="right" vertical="center" readingOrder="2"/>
    </xf>
    <xf numFmtId="165" fontId="12" fillId="0" borderId="0" xfId="19" applyFont="1" applyAlignment="1">
      <alignment vertical="center"/>
    </xf>
    <xf numFmtId="165" fontId="10" fillId="0" borderId="0" xfId="19" applyFont="1" applyAlignment="1">
      <alignment vertical="center" readingOrder="2"/>
    </xf>
    <xf numFmtId="165" fontId="7" fillId="0" borderId="0" xfId="14" applyFont="1" applyAlignment="1">
      <alignment vertical="center" readingOrder="2"/>
    </xf>
    <xf numFmtId="165" fontId="15" fillId="0" borderId="0" xfId="14" applyFont="1" applyFill="1" applyAlignment="1">
      <alignment vertical="center" readingOrder="2"/>
    </xf>
    <xf numFmtId="165" fontId="15" fillId="0" borderId="0" xfId="18" applyFont="1" applyAlignment="1">
      <alignment vertical="center" readingOrder="2"/>
    </xf>
    <xf numFmtId="178" fontId="60" fillId="0" borderId="0" xfId="0" applyNumberFormat="1" applyFont="1" applyBorder="1" applyAlignment="1">
      <alignment horizontal="right" vertical="center" readingOrder="2"/>
    </xf>
    <xf numFmtId="178" fontId="47" fillId="0" borderId="0" xfId="0" applyNumberFormat="1" applyFont="1" applyFill="1" applyBorder="1" applyAlignment="1">
      <alignment vertical="center" readingOrder="2"/>
    </xf>
    <xf numFmtId="178" fontId="47" fillId="0" borderId="0" xfId="0" applyNumberFormat="1" applyFont="1" applyFill="1" applyBorder="1" applyAlignment="1">
      <alignment vertical="center" wrapText="1" readingOrder="2"/>
    </xf>
    <xf numFmtId="165" fontId="5" fillId="0" borderId="0" xfId="19" applyFont="1" applyAlignment="1" applyProtection="1">
      <alignment vertical="center"/>
    </xf>
    <xf numFmtId="165" fontId="7" fillId="0" borderId="0" xfId="19" applyFont="1" applyBorder="1" applyAlignment="1">
      <alignment vertical="center"/>
    </xf>
    <xf numFmtId="165" fontId="5" fillId="0" borderId="0" xfId="19" applyFont="1" applyAlignment="1">
      <alignment horizontal="center" vertical="center"/>
    </xf>
    <xf numFmtId="3" fontId="5" fillId="0" borderId="0" xfId="19" applyNumberFormat="1" applyFont="1" applyAlignment="1">
      <alignment vertical="center"/>
    </xf>
    <xf numFmtId="165" fontId="76" fillId="0" borderId="0" xfId="19" applyFont="1" applyAlignment="1" applyProtection="1">
      <alignment vertical="center"/>
    </xf>
    <xf numFmtId="3" fontId="5" fillId="0" borderId="0" xfId="0" applyNumberFormat="1" applyFont="1" applyBorder="1" applyAlignment="1">
      <alignment vertical="center" wrapText="1"/>
    </xf>
    <xf numFmtId="165" fontId="14" fillId="0" borderId="0" xfId="14" applyFont="1" applyAlignment="1">
      <alignment vertical="center"/>
    </xf>
    <xf numFmtId="0" fontId="5" fillId="0" borderId="0" xfId="0" applyNumberFormat="1" applyFont="1" applyBorder="1" applyAlignment="1">
      <alignment vertical="center" wrapText="1"/>
    </xf>
    <xf numFmtId="178" fontId="5" fillId="0" borderId="0" xfId="0" applyNumberFormat="1" applyFont="1" applyFill="1" applyBorder="1" applyAlignment="1">
      <alignment vertical="center" wrapText="1"/>
    </xf>
    <xf numFmtId="178" fontId="5" fillId="0" borderId="0" xfId="0" applyNumberFormat="1" applyFont="1" applyBorder="1" applyAlignment="1">
      <alignment vertical="center" wrapText="1"/>
    </xf>
    <xf numFmtId="165" fontId="14" fillId="0" borderId="0" xfId="20" applyFont="1" applyAlignment="1">
      <alignment horizontal="left" vertical="center"/>
    </xf>
    <xf numFmtId="165" fontId="5" fillId="0" borderId="0" xfId="0" applyFont="1" applyAlignment="1" applyProtection="1">
      <alignment vertical="center"/>
    </xf>
    <xf numFmtId="165" fontId="5" fillId="0" borderId="0" xfId="19" applyFont="1" applyBorder="1" applyAlignment="1">
      <alignment vertical="center"/>
    </xf>
    <xf numFmtId="165" fontId="14" fillId="0" borderId="0" xfId="19" applyFont="1" applyBorder="1" applyAlignment="1">
      <alignment vertical="center"/>
    </xf>
    <xf numFmtId="3" fontId="5" fillId="3" borderId="0" xfId="0" applyNumberFormat="1" applyFont="1" applyFill="1" applyAlignment="1">
      <alignment horizontal="right" vertical="center"/>
    </xf>
    <xf numFmtId="3" fontId="7" fillId="3" borderId="0" xfId="0" applyNumberFormat="1" applyFont="1" applyFill="1" applyAlignment="1">
      <alignment horizontal="right" vertical="center"/>
    </xf>
    <xf numFmtId="3" fontId="13" fillId="3" borderId="0" xfId="0" applyNumberFormat="1" applyFont="1" applyFill="1" applyAlignment="1">
      <alignment horizontal="right" vertical="center"/>
    </xf>
    <xf numFmtId="3" fontId="5" fillId="3" borderId="0" xfId="0" applyNumberFormat="1" applyFont="1" applyFill="1" applyAlignment="1">
      <alignment vertical="center"/>
    </xf>
    <xf numFmtId="178" fontId="7" fillId="2" borderId="0" xfId="0" applyNumberFormat="1" applyFont="1" applyFill="1" applyAlignment="1">
      <alignment horizontal="right" vertical="center"/>
    </xf>
    <xf numFmtId="178" fontId="18" fillId="0" borderId="0" xfId="0" applyNumberFormat="1" applyFont="1" applyAlignment="1">
      <alignment horizontal="right" vertical="center"/>
    </xf>
    <xf numFmtId="165" fontId="33" fillId="0" borderId="0" xfId="0" applyFont="1" applyAlignment="1">
      <alignment vertical="center"/>
    </xf>
    <xf numFmtId="49" fontId="15" fillId="0" borderId="0" xfId="0" applyNumberFormat="1" applyFont="1" applyBorder="1" applyAlignment="1">
      <alignment vertical="center" wrapText="1"/>
    </xf>
    <xf numFmtId="184" fontId="7" fillId="0" borderId="0" xfId="0" applyNumberFormat="1" applyFont="1" applyAlignment="1">
      <alignment horizontal="right" vertical="center"/>
    </xf>
    <xf numFmtId="184" fontId="7" fillId="0" borderId="0" xfId="0" applyNumberFormat="1" applyFont="1" applyFill="1" applyAlignment="1">
      <alignment horizontal="right" vertical="center"/>
    </xf>
    <xf numFmtId="175" fontId="7" fillId="0" borderId="0" xfId="1" applyNumberFormat="1" applyFont="1" applyAlignment="1">
      <alignment horizontal="right" vertical="center"/>
    </xf>
    <xf numFmtId="184" fontId="7" fillId="0" borderId="0" xfId="17" applyNumberFormat="1" applyFont="1" applyAlignment="1">
      <alignment horizontal="right" vertical="center"/>
    </xf>
    <xf numFmtId="184" fontId="7" fillId="0" borderId="0" xfId="17" applyNumberFormat="1" applyFont="1" applyFill="1" applyAlignment="1">
      <alignment horizontal="right" vertical="center"/>
    </xf>
    <xf numFmtId="165" fontId="5" fillId="2" borderId="0" xfId="0" applyFont="1" applyFill="1" applyBorder="1" applyAlignment="1">
      <alignment horizontal="center" vertical="center" wrapText="1"/>
    </xf>
    <xf numFmtId="165" fontId="7" fillId="0" borderId="0" xfId="0" applyFont="1" applyBorder="1" applyAlignment="1">
      <alignment vertical="center" wrapText="1"/>
    </xf>
    <xf numFmtId="0" fontId="7" fillId="0" borderId="0" xfId="0" applyNumberFormat="1" applyFont="1" applyAlignment="1">
      <alignment horizontal="right" vertical="center"/>
    </xf>
    <xf numFmtId="14" fontId="5" fillId="2" borderId="0" xfId="0" applyNumberFormat="1" applyFont="1" applyFill="1" applyBorder="1" applyAlignment="1">
      <alignment horizontal="center" vertical="center" wrapText="1"/>
    </xf>
    <xf numFmtId="165" fontId="7" fillId="0" borderId="0" xfId="0" applyFont="1" applyBorder="1" applyAlignment="1">
      <alignment horizontal="right" vertical="center" wrapText="1"/>
    </xf>
    <xf numFmtId="165" fontId="8" fillId="0" borderId="0" xfId="12" applyFont="1" applyAlignment="1">
      <alignment horizontal="right" vertical="center"/>
    </xf>
    <xf numFmtId="165" fontId="33" fillId="2" borderId="0" xfId="0" applyFont="1" applyFill="1" applyAlignment="1">
      <alignment horizontal="center" vertical="center" wrapText="1"/>
    </xf>
    <xf numFmtId="165" fontId="36" fillId="2" borderId="0" xfId="0" applyFont="1" applyFill="1" applyAlignment="1">
      <alignment horizontal="center" vertical="center" wrapText="1"/>
    </xf>
    <xf numFmtId="165" fontId="33" fillId="2" borderId="0" xfId="0" applyFont="1" applyFill="1" applyAlignment="1">
      <alignment vertical="center" wrapText="1"/>
    </xf>
    <xf numFmtId="165" fontId="14" fillId="2" borderId="0" xfId="0" applyFont="1" applyFill="1" applyAlignment="1">
      <alignment horizontal="right" vertical="center" wrapText="1" readingOrder="1"/>
    </xf>
    <xf numFmtId="165" fontId="35" fillId="2" borderId="0" xfId="0" applyFont="1" applyFill="1" applyAlignment="1">
      <alignment horizontal="right" vertical="center" wrapText="1" readingOrder="1"/>
    </xf>
    <xf numFmtId="165" fontId="7" fillId="0" borderId="0" xfId="0" applyFont="1" applyAlignment="1">
      <alignment horizontal="center" vertical="center"/>
    </xf>
    <xf numFmtId="178" fontId="15" fillId="0" borderId="0" xfId="0" applyNumberFormat="1" applyFont="1" applyFill="1" applyBorder="1" applyAlignment="1">
      <alignment horizontal="left" vertical="center" wrapText="1"/>
    </xf>
    <xf numFmtId="178" fontId="15" fillId="0" borderId="0" xfId="0" applyNumberFormat="1" applyFont="1" applyFill="1" applyBorder="1" applyAlignment="1">
      <alignment vertical="center" wrapText="1"/>
    </xf>
    <xf numFmtId="178" fontId="13" fillId="0" borderId="0" xfId="0" applyNumberFormat="1" applyFont="1" applyFill="1" applyBorder="1" applyAlignment="1">
      <alignment horizontal="left" vertical="center" wrapText="1"/>
    </xf>
    <xf numFmtId="178" fontId="13" fillId="0" borderId="0" xfId="0" applyNumberFormat="1" applyFont="1" applyFill="1" applyBorder="1" applyAlignment="1">
      <alignment vertical="center" wrapText="1"/>
    </xf>
    <xf numFmtId="178" fontId="15" fillId="0" borderId="0" xfId="0" applyNumberFormat="1" applyFont="1" applyBorder="1" applyAlignment="1">
      <alignment horizontal="left" vertical="center" wrapText="1"/>
    </xf>
    <xf numFmtId="178" fontId="12" fillId="0" borderId="0" xfId="0" applyNumberFormat="1" applyFont="1" applyFill="1" applyBorder="1" applyAlignment="1">
      <alignment vertical="center" wrapText="1"/>
    </xf>
    <xf numFmtId="178" fontId="13" fillId="0" borderId="0" xfId="0" applyNumberFormat="1" applyFont="1" applyBorder="1" applyAlignment="1">
      <alignment vertical="center" wrapText="1"/>
    </xf>
    <xf numFmtId="178" fontId="7" fillId="0" borderId="0" xfId="0" applyNumberFormat="1" applyFont="1" applyFill="1" applyBorder="1" applyAlignment="1">
      <alignment vertical="center"/>
    </xf>
    <xf numFmtId="192" fontId="47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Border="1" applyAlignment="1">
      <alignment vertical="center" wrapText="1"/>
    </xf>
    <xf numFmtId="178" fontId="13" fillId="0" borderId="0" xfId="0" applyNumberFormat="1" applyFont="1" applyBorder="1" applyAlignment="1">
      <alignment horizontal="left" vertical="center" wrapText="1"/>
    </xf>
    <xf numFmtId="3" fontId="12" fillId="0" borderId="0" xfId="0" applyNumberFormat="1" applyFont="1" applyBorder="1" applyAlignment="1">
      <alignment vertical="center" wrapText="1"/>
    </xf>
    <xf numFmtId="178" fontId="5" fillId="0" borderId="0" xfId="0" applyNumberFormat="1" applyFont="1" applyBorder="1" applyAlignment="1">
      <alignment horizontal="left" vertical="center" wrapText="1"/>
    </xf>
    <xf numFmtId="178" fontId="7" fillId="0" borderId="0" xfId="0" applyNumberFormat="1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vertical="center" wrapText="1"/>
    </xf>
    <xf numFmtId="3" fontId="47" fillId="0" borderId="0" xfId="0" applyNumberFormat="1" applyFont="1" applyFill="1" applyBorder="1" applyAlignment="1">
      <alignment vertical="center" wrapText="1"/>
    </xf>
    <xf numFmtId="178" fontId="7" fillId="0" borderId="0" xfId="0" applyNumberFormat="1" applyFont="1" applyBorder="1" applyAlignment="1">
      <alignment vertical="center" wrapText="1"/>
    </xf>
    <xf numFmtId="192" fontId="12" fillId="0" borderId="0" xfId="0" applyNumberFormat="1" applyFont="1" applyFill="1" applyBorder="1" applyAlignment="1">
      <alignment vertical="center"/>
    </xf>
    <xf numFmtId="165" fontId="11" fillId="0" borderId="0" xfId="19" quotePrefix="1" applyFont="1" applyAlignment="1" applyProtection="1">
      <alignment horizontal="left" vertical="center"/>
    </xf>
    <xf numFmtId="178" fontId="51" fillId="0" borderId="0" xfId="0" applyNumberFormat="1" applyFont="1" applyBorder="1" applyAlignment="1">
      <alignment vertical="center" wrapText="1"/>
    </xf>
    <xf numFmtId="178" fontId="7" fillId="0" borderId="0" xfId="0" applyNumberFormat="1" applyFont="1" applyBorder="1" applyAlignment="1">
      <alignment vertical="center"/>
    </xf>
    <xf numFmtId="3" fontId="66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178" fontId="7" fillId="0" borderId="0" xfId="0" applyNumberFormat="1" applyFont="1" applyFill="1" applyBorder="1" applyAlignment="1">
      <alignment horizontal="left" vertical="center"/>
    </xf>
    <xf numFmtId="165" fontId="12" fillId="0" borderId="0" xfId="0" applyFont="1" applyBorder="1" applyAlignment="1">
      <alignment vertical="center"/>
    </xf>
    <xf numFmtId="178" fontId="14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Alignment="1">
      <alignment vertical="center"/>
    </xf>
    <xf numFmtId="3" fontId="12" fillId="0" borderId="0" xfId="0" applyNumberFormat="1" applyFont="1" applyFill="1" applyBorder="1" applyAlignment="1">
      <alignment horizontal="right" vertical="center" wrapText="1"/>
    </xf>
    <xf numFmtId="3" fontId="12" fillId="0" borderId="0" xfId="0" applyNumberFormat="1" applyFont="1" applyFill="1" applyBorder="1" applyAlignment="1">
      <alignment vertical="center" wrapText="1"/>
    </xf>
    <xf numFmtId="178" fontId="52" fillId="0" borderId="0" xfId="0" applyNumberFormat="1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left" vertical="center" wrapText="1"/>
    </xf>
    <xf numFmtId="3" fontId="52" fillId="0" borderId="0" xfId="0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horizontal="left" vertical="center" wrapText="1"/>
    </xf>
    <xf numFmtId="0" fontId="49" fillId="0" borderId="0" xfId="0" applyNumberFormat="1" applyFont="1" applyBorder="1" applyAlignment="1">
      <alignment horizontal="left" vertical="center" wrapText="1"/>
    </xf>
    <xf numFmtId="3" fontId="52" fillId="0" borderId="0" xfId="0" applyNumberFormat="1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vertical="center"/>
    </xf>
    <xf numFmtId="178" fontId="12" fillId="0" borderId="0" xfId="0" applyNumberFormat="1" applyFont="1" applyBorder="1" applyAlignment="1">
      <alignment horizontal="left" vertical="center" wrapText="1"/>
    </xf>
    <xf numFmtId="178" fontId="52" fillId="0" borderId="0" xfId="0" applyNumberFormat="1" applyFont="1" applyFill="1" applyBorder="1" applyAlignment="1">
      <alignment vertical="center"/>
    </xf>
    <xf numFmtId="178" fontId="12" fillId="0" borderId="0" xfId="0" applyNumberFormat="1" applyFont="1" applyFill="1" applyBorder="1" applyAlignment="1">
      <alignment vertical="center"/>
    </xf>
    <xf numFmtId="178" fontId="49" fillId="0" borderId="0" xfId="0" applyNumberFormat="1" applyFont="1" applyBorder="1" applyAlignment="1">
      <alignment horizontal="left" vertical="center" wrapText="1"/>
    </xf>
    <xf numFmtId="178" fontId="3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178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Border="1" applyAlignment="1">
      <alignment vertical="center" wrapText="1"/>
    </xf>
    <xf numFmtId="4" fontId="7" fillId="0" borderId="0" xfId="0" quotePrefix="1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49" fontId="5" fillId="0" borderId="0" xfId="0" applyNumberFormat="1" applyFont="1" applyBorder="1" applyAlignment="1">
      <alignment horizontal="left" vertical="center" wrapText="1"/>
    </xf>
    <xf numFmtId="165" fontId="5" fillId="0" borderId="0" xfId="14" applyFont="1" applyAlignment="1">
      <alignment horizontal="right" vertical="center"/>
    </xf>
    <xf numFmtId="0" fontId="13" fillId="0" borderId="0" xfId="18" applyNumberFormat="1" applyFont="1" applyAlignment="1">
      <alignment horizontal="right" vertical="center" readingOrder="2"/>
    </xf>
    <xf numFmtId="182" fontId="7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 applyProtection="1">
      <alignment horizontal="right" vertical="center"/>
    </xf>
    <xf numFmtId="178" fontId="60" fillId="0" borderId="0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vertical="center"/>
    </xf>
    <xf numFmtId="3" fontId="5" fillId="2" borderId="0" xfId="0" applyNumberFormat="1" applyFont="1" applyFill="1" applyAlignment="1">
      <alignment horizontal="left" vertical="center" readingOrder="2"/>
    </xf>
    <xf numFmtId="165" fontId="7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 readingOrder="2"/>
    </xf>
    <xf numFmtId="165" fontId="12" fillId="0" borderId="0" xfId="0" quotePrefix="1" applyNumberFormat="1" applyFont="1" applyAlignment="1">
      <alignment horizontal="right" vertical="center" readingOrder="2"/>
    </xf>
    <xf numFmtId="165" fontId="5" fillId="0" borderId="0" xfId="0" applyNumberFormat="1" applyFont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165" fontId="7" fillId="0" borderId="0" xfId="11" quotePrefix="1" applyFont="1" applyAlignment="1" applyProtection="1">
      <alignment horizontal="left" vertical="center" indent="2"/>
    </xf>
    <xf numFmtId="165" fontId="7" fillId="0" borderId="0" xfId="0" applyNumberFormat="1" applyFont="1" applyAlignment="1">
      <alignment vertical="center"/>
    </xf>
    <xf numFmtId="165" fontId="7" fillId="0" borderId="0" xfId="24" applyNumberFormat="1" applyFont="1"/>
    <xf numFmtId="165" fontId="7" fillId="0" borderId="0" xfId="0" applyFont="1"/>
    <xf numFmtId="165" fontId="5" fillId="0" borderId="0" xfId="0" applyNumberFormat="1" applyFont="1"/>
    <xf numFmtId="2" fontId="7" fillId="0" borderId="0" xfId="24" applyNumberFormat="1" applyFont="1" applyAlignment="1"/>
    <xf numFmtId="165" fontId="7" fillId="0" borderId="0" xfId="24" applyNumberFormat="1" applyFont="1" applyAlignment="1">
      <alignment horizontal="right"/>
    </xf>
    <xf numFmtId="2" fontId="7" fillId="0" borderId="0" xfId="24" applyNumberFormat="1" applyFont="1"/>
    <xf numFmtId="165" fontId="5" fillId="0" borderId="0" xfId="9" applyFont="1" applyAlignment="1"/>
    <xf numFmtId="165" fontId="17" fillId="0" borderId="0" xfId="24" applyNumberFormat="1" applyFont="1" applyAlignment="1"/>
    <xf numFmtId="165" fontId="7" fillId="0" borderId="0" xfId="9" applyFont="1" applyAlignment="1" applyProtection="1">
      <alignment horizontal="left"/>
    </xf>
    <xf numFmtId="165" fontId="12" fillId="0" borderId="0" xfId="9" quotePrefix="1" applyFont="1" applyAlignment="1">
      <alignment readingOrder="2"/>
    </xf>
    <xf numFmtId="165" fontId="7" fillId="0" borderId="0" xfId="24" quotePrefix="1" applyNumberFormat="1" applyFont="1" applyAlignment="1">
      <alignment horizontal="left"/>
    </xf>
    <xf numFmtId="165" fontId="7" fillId="0" borderId="0" xfId="9" applyFont="1" applyAlignment="1" applyProtection="1">
      <alignment horizontal="right"/>
    </xf>
    <xf numFmtId="165" fontId="14" fillId="0" borderId="0" xfId="21" quotePrefix="1" applyFont="1" applyAlignment="1">
      <alignment horizontal="left"/>
    </xf>
    <xf numFmtId="165" fontId="14" fillId="0" borderId="0" xfId="21" applyFont="1" applyAlignment="1"/>
    <xf numFmtId="165" fontId="7" fillId="0" borderId="0" xfId="24" quotePrefix="1" applyNumberFormat="1" applyFont="1" applyAlignment="1">
      <alignment horizontal="right" readingOrder="2"/>
    </xf>
    <xf numFmtId="165" fontId="7" fillId="0" borderId="0" xfId="21" applyFont="1" applyAlignment="1"/>
    <xf numFmtId="165" fontId="14" fillId="0" borderId="0" xfId="0" applyFont="1" applyAlignment="1">
      <alignment horizontal="left" vertical="center"/>
    </xf>
    <xf numFmtId="165" fontId="14" fillId="0" borderId="0" xfId="0" quotePrefix="1" applyFont="1" applyAlignment="1">
      <alignment horizontal="left" vertical="center"/>
    </xf>
    <xf numFmtId="165" fontId="28" fillId="0" borderId="0" xfId="0" applyFont="1" applyAlignment="1">
      <alignment horizontal="center" vertical="center"/>
    </xf>
    <xf numFmtId="165" fontId="7" fillId="0" borderId="0" xfId="0" applyFont="1" applyAlignment="1">
      <alignment vertical="center"/>
    </xf>
    <xf numFmtId="165" fontId="11" fillId="0" borderId="0" xfId="14" applyNumberFormat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17" fillId="0" borderId="0" xfId="10" applyFont="1" applyAlignment="1">
      <alignment vertical="center"/>
    </xf>
    <xf numFmtId="165" fontId="8" fillId="0" borderId="0" xfId="21" applyFont="1" applyAlignment="1">
      <alignment horizontal="right" vertical="center"/>
    </xf>
    <xf numFmtId="165" fontId="8" fillId="0" borderId="0" xfId="21" quotePrefix="1" applyFont="1" applyAlignment="1">
      <alignment horizontal="right" vertical="center"/>
    </xf>
    <xf numFmtId="165" fontId="8" fillId="0" borderId="0" xfId="0" applyFont="1" applyAlignment="1">
      <alignment horizontal="right" vertical="center" readingOrder="2"/>
    </xf>
    <xf numFmtId="49" fontId="5" fillId="0" borderId="0" xfId="10" applyNumberFormat="1" applyFont="1" applyAlignment="1">
      <alignment vertical="center"/>
    </xf>
    <xf numFmtId="165" fontId="5" fillId="0" borderId="0" xfId="10" applyFont="1" applyAlignment="1">
      <alignment horizontal="center" vertical="center"/>
    </xf>
    <xf numFmtId="165" fontId="17" fillId="0" borderId="0" xfId="10" applyFont="1" applyAlignment="1">
      <alignment horizontal="right" vertical="center"/>
    </xf>
    <xf numFmtId="165" fontId="5" fillId="0" borderId="0" xfId="9" applyFont="1" applyAlignment="1">
      <alignment horizontal="right" vertical="center" readingOrder="2"/>
    </xf>
    <xf numFmtId="165" fontId="7" fillId="0" borderId="0" xfId="24" applyNumberFormat="1" applyFont="1" applyAlignment="1">
      <alignment horizontal="right" vertical="center"/>
    </xf>
    <xf numFmtId="3" fontId="5" fillId="0" borderId="0" xfId="15" applyNumberFormat="1" applyFont="1" applyAlignment="1">
      <alignment horizontal="right" vertical="center"/>
    </xf>
    <xf numFmtId="165" fontId="7" fillId="0" borderId="0" xfId="24" applyNumberFormat="1" applyFont="1" applyAlignment="1"/>
    <xf numFmtId="165" fontId="7" fillId="0" borderId="0" xfId="9" applyFont="1" applyAlignment="1">
      <alignment horizontal="right" vertical="center"/>
    </xf>
    <xf numFmtId="165" fontId="7" fillId="0" borderId="0" xfId="9" applyFont="1" applyAlignment="1" applyProtection="1">
      <alignment horizontal="right" vertical="center"/>
    </xf>
    <xf numFmtId="165" fontId="7" fillId="0" borderId="0" xfId="21" applyFont="1" applyAlignment="1">
      <alignment horizontal="right" vertical="center"/>
    </xf>
    <xf numFmtId="165" fontId="5" fillId="0" borderId="0" xfId="9" applyFont="1" applyAlignment="1">
      <alignment horizontal="center" vertical="center" readingOrder="2"/>
    </xf>
    <xf numFmtId="165" fontId="5" fillId="0" borderId="0" xfId="9" applyFont="1" applyAlignment="1">
      <alignment horizontal="center" vertical="center"/>
    </xf>
    <xf numFmtId="165" fontId="7" fillId="0" borderId="0" xfId="9" applyFont="1" applyAlignment="1" applyProtection="1">
      <alignment horizontal="center" vertical="center"/>
    </xf>
    <xf numFmtId="165" fontId="17" fillId="0" borderId="0" xfId="24" quotePrefix="1" applyNumberFormat="1" applyFont="1" applyAlignment="1">
      <alignment horizontal="center" vertical="center"/>
    </xf>
    <xf numFmtId="165" fontId="7" fillId="0" borderId="0" xfId="9" applyFont="1" applyAlignment="1">
      <alignment horizontal="center" vertical="center"/>
    </xf>
    <xf numFmtId="165" fontId="7" fillId="0" borderId="0" xfId="10" applyFont="1" applyAlignment="1">
      <alignment horizontal="center" vertical="center"/>
    </xf>
    <xf numFmtId="165" fontId="5" fillId="0" borderId="0" xfId="12" quotePrefix="1" applyFont="1" applyAlignment="1">
      <alignment horizontal="right" vertical="center"/>
    </xf>
    <xf numFmtId="165" fontId="5" fillId="0" borderId="0" xfId="12" applyFont="1" applyAlignment="1">
      <alignment horizontal="right" vertical="center"/>
    </xf>
    <xf numFmtId="165" fontId="5" fillId="0" borderId="0" xfId="0" quotePrefix="1" applyFont="1" applyAlignment="1">
      <alignment horizontal="right" vertical="center"/>
    </xf>
    <xf numFmtId="165" fontId="14" fillId="0" borderId="0" xfId="15" applyFont="1" applyAlignment="1">
      <alignment vertical="center"/>
    </xf>
    <xf numFmtId="171" fontId="5" fillId="0" borderId="0" xfId="0" applyNumberFormat="1" applyFont="1" applyAlignment="1">
      <alignment horizontal="right" readingOrder="1"/>
    </xf>
    <xf numFmtId="178" fontId="9" fillId="0" borderId="0" xfId="0" applyNumberFormat="1" applyFont="1" applyBorder="1" applyAlignment="1">
      <alignment vertical="center" wrapText="1" readingOrder="2"/>
    </xf>
    <xf numFmtId="178" fontId="5" fillId="0" borderId="0" xfId="0" applyNumberFormat="1" applyFont="1" applyBorder="1" applyAlignment="1">
      <alignment vertical="center"/>
    </xf>
    <xf numFmtId="165" fontId="7" fillId="0" borderId="0" xfId="19" quotePrefix="1" applyFont="1" applyAlignment="1">
      <alignment horizontal="right" vertical="center" readingOrder="2"/>
    </xf>
    <xf numFmtId="165" fontId="7" fillId="0" borderId="0" xfId="18" quotePrefix="1" applyFont="1" applyAlignment="1">
      <alignment horizontal="right" vertical="center" readingOrder="2"/>
    </xf>
    <xf numFmtId="178" fontId="14" fillId="0" borderId="0" xfId="1" applyNumberFormat="1" applyFont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left" vertical="center" wrapText="1"/>
    </xf>
    <xf numFmtId="165" fontId="15" fillId="0" borderId="0" xfId="11" quotePrefix="1" applyFont="1" applyAlignment="1">
      <alignment horizontal="right" vertical="center" readingOrder="2"/>
    </xf>
    <xf numFmtId="165" fontId="9" fillId="0" borderId="0" xfId="11" quotePrefix="1" applyFont="1" applyAlignment="1">
      <alignment horizontal="right" vertical="center" readingOrder="2"/>
    </xf>
    <xf numFmtId="165" fontId="15" fillId="0" borderId="0" xfId="18" applyFont="1" applyAlignment="1" applyProtection="1">
      <alignment horizontal="left" vertical="center"/>
    </xf>
    <xf numFmtId="165" fontId="15" fillId="0" borderId="0" xfId="11" applyFont="1" applyAlignment="1">
      <alignment horizontal="right" vertical="center" readingOrder="2"/>
    </xf>
    <xf numFmtId="165" fontId="7" fillId="0" borderId="0" xfId="11" quotePrefix="1" applyFont="1" applyAlignment="1" applyProtection="1">
      <alignment vertical="center"/>
    </xf>
    <xf numFmtId="165" fontId="5" fillId="0" borderId="0" xfId="11" applyFont="1" applyAlignment="1" applyProtection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11" quotePrefix="1" applyFont="1" applyAlignment="1" applyProtection="1">
      <alignment horizontal="left" vertical="center"/>
    </xf>
    <xf numFmtId="165" fontId="12" fillId="0" borderId="0" xfId="11" applyFont="1" applyAlignment="1" applyProtection="1">
      <alignment horizontal="left" vertical="center"/>
    </xf>
    <xf numFmtId="0" fontId="7" fillId="0" borderId="0" xfId="13" quotePrefix="1" applyFont="1" applyAlignment="1">
      <alignment horizontal="right" vertical="center" readingOrder="2"/>
    </xf>
    <xf numFmtId="171" fontId="7" fillId="0" borderId="0" xfId="24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0" fontId="15" fillId="0" borderId="0" xfId="1" quotePrefix="1" applyFont="1" applyAlignment="1" applyProtection="1">
      <alignment horizontal="left" vertical="center"/>
    </xf>
    <xf numFmtId="3" fontId="13" fillId="0" borderId="0" xfId="1" applyNumberFormat="1" applyFont="1" applyAlignment="1">
      <alignment vertical="center"/>
    </xf>
    <xf numFmtId="193" fontId="13" fillId="0" borderId="0" xfId="1" applyNumberFormat="1" applyFont="1" applyAlignment="1">
      <alignment vertical="center"/>
    </xf>
    <xf numFmtId="0" fontId="15" fillId="0" borderId="0" xfId="1" applyFont="1" applyAlignment="1">
      <alignment vertical="center"/>
    </xf>
    <xf numFmtId="183" fontId="13" fillId="0" borderId="0" xfId="1" applyNumberFormat="1" applyFont="1" applyAlignment="1" applyProtection="1">
      <alignment vertical="center"/>
    </xf>
    <xf numFmtId="0" fontId="78" fillId="0" borderId="0" xfId="1" applyFont="1" applyAlignment="1">
      <alignment vertical="center"/>
    </xf>
    <xf numFmtId="179" fontId="13" fillId="0" borderId="0" xfId="1" applyNumberFormat="1" applyFont="1" applyAlignment="1">
      <alignment vertical="center"/>
    </xf>
    <xf numFmtId="3" fontId="15" fillId="0" borderId="0" xfId="1" applyNumberFormat="1" applyFont="1" applyAlignment="1" applyProtection="1">
      <alignment vertical="center"/>
    </xf>
    <xf numFmtId="183" fontId="15" fillId="0" borderId="0" xfId="1" applyNumberFormat="1" applyFont="1" applyAlignment="1" applyProtection="1">
      <alignment vertical="center"/>
    </xf>
    <xf numFmtId="0" fontId="13" fillId="0" borderId="0" xfId="1" quotePrefix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194" fontId="7" fillId="0" borderId="0" xfId="25" applyNumberFormat="1" applyFont="1" applyBorder="1" applyAlignment="1">
      <alignment vertical="center"/>
    </xf>
    <xf numFmtId="194" fontId="7" fillId="0" borderId="0" xfId="25" applyNumberFormat="1" applyFont="1" applyFill="1" applyBorder="1" applyAlignment="1">
      <alignment horizontal="right" vertical="center"/>
    </xf>
    <xf numFmtId="165" fontId="79" fillId="0" borderId="0" xfId="0" applyFont="1" applyAlignment="1">
      <alignment vertical="center"/>
    </xf>
    <xf numFmtId="165" fontId="12" fillId="0" borderId="0" xfId="18" quotePrefix="1" applyFont="1" applyAlignment="1">
      <alignment horizontal="right" vertical="center" readingOrder="2"/>
    </xf>
    <xf numFmtId="165" fontId="17" fillId="0" borderId="0" xfId="0" applyFont="1" applyAlignment="1">
      <alignment horizontal="right" vertical="center"/>
    </xf>
    <xf numFmtId="166" fontId="7" fillId="0" borderId="0" xfId="17" applyFont="1" applyAlignment="1" applyProtection="1">
      <alignment horizontal="left" vertical="center"/>
    </xf>
    <xf numFmtId="165" fontId="9" fillId="0" borderId="0" xfId="0" applyFont="1" applyAlignment="1">
      <alignment horizontal="right" vertical="center" readingOrder="2"/>
    </xf>
    <xf numFmtId="165" fontId="28" fillId="0" borderId="0" xfId="0" applyFont="1" applyAlignment="1">
      <alignment horizontal="center" vertical="center"/>
    </xf>
    <xf numFmtId="165" fontId="7" fillId="0" borderId="0" xfId="0" applyFont="1" applyAlignment="1">
      <alignment vertical="center"/>
    </xf>
    <xf numFmtId="165" fontId="7" fillId="0" borderId="0" xfId="0" applyFont="1" applyAlignment="1">
      <alignment horizontal="left" vertical="center"/>
    </xf>
    <xf numFmtId="165" fontId="7" fillId="0" borderId="0" xfId="9" applyFont="1" applyAlignment="1">
      <alignment horizontal="center" vertical="center"/>
    </xf>
    <xf numFmtId="165" fontId="7" fillId="0" borderId="0" xfId="11" applyFont="1" applyAlignment="1">
      <alignment horizontal="right" vertical="center" readingOrder="2"/>
    </xf>
    <xf numFmtId="3" fontId="5" fillId="0" borderId="0" xfId="15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justify" readingOrder="1"/>
    </xf>
    <xf numFmtId="165" fontId="28" fillId="0" borderId="0" xfId="0" applyFont="1" applyAlignment="1">
      <alignment horizontal="center" vertical="center"/>
    </xf>
    <xf numFmtId="165" fontId="7" fillId="0" borderId="0" xfId="0" applyFont="1" applyAlignment="1">
      <alignment vertical="center"/>
    </xf>
    <xf numFmtId="178" fontId="14" fillId="0" borderId="0" xfId="0" applyNumberFormat="1" applyFont="1" applyFill="1" applyBorder="1" applyAlignment="1">
      <alignment vertical="center" wrapText="1"/>
    </xf>
    <xf numFmtId="178" fontId="31" fillId="0" borderId="0" xfId="0" applyNumberFormat="1" applyFont="1" applyFill="1" applyBorder="1" applyAlignment="1">
      <alignment horizontal="right" vertical="center" readingOrder="2"/>
    </xf>
    <xf numFmtId="178" fontId="14" fillId="0" borderId="0" xfId="0" applyNumberFormat="1" applyFont="1" applyFill="1" applyBorder="1" applyAlignment="1">
      <alignment vertical="center"/>
    </xf>
    <xf numFmtId="165" fontId="12" fillId="0" borderId="0" xfId="0" applyFont="1" applyAlignment="1">
      <alignment vertical="center" wrapText="1"/>
    </xf>
    <xf numFmtId="178" fontId="5" fillId="0" borderId="0" xfId="0" applyNumberFormat="1" applyFont="1" applyFill="1" applyBorder="1" applyAlignment="1">
      <alignment horizontal="left" vertical="center"/>
    </xf>
    <xf numFmtId="3" fontId="7" fillId="3" borderId="0" xfId="0" applyNumberFormat="1" applyFont="1" applyFill="1" applyAlignment="1">
      <alignment vertical="center"/>
    </xf>
    <xf numFmtId="165" fontId="5" fillId="0" borderId="0" xfId="9" applyFont="1" applyAlignment="1">
      <alignment horizontal="center"/>
    </xf>
    <xf numFmtId="171" fontId="5" fillId="0" borderId="0" xfId="0" applyNumberFormat="1" applyFont="1" applyAlignment="1">
      <alignment horizontal="center" vertical="justify" readingOrder="1"/>
    </xf>
    <xf numFmtId="171" fontId="5" fillId="0" borderId="0" xfId="0" applyNumberFormat="1" applyFont="1" applyAlignment="1">
      <alignment vertical="justify" readingOrder="1"/>
    </xf>
    <xf numFmtId="165" fontId="14" fillId="0" borderId="0" xfId="0" applyFont="1" applyAlignment="1" applyProtection="1">
      <alignment horizontal="left" vertical="center"/>
    </xf>
    <xf numFmtId="165" fontId="68" fillId="0" borderId="0" xfId="0" applyFont="1" applyAlignment="1">
      <alignment horizontal="center" vertical="center"/>
    </xf>
    <xf numFmtId="165" fontId="69" fillId="0" borderId="0" xfId="0" applyFont="1" applyAlignment="1">
      <alignment horizontal="center" vertical="center"/>
    </xf>
    <xf numFmtId="165" fontId="70" fillId="0" borderId="0" xfId="0" applyFont="1" applyAlignment="1">
      <alignment horizontal="center" vertical="center"/>
    </xf>
    <xf numFmtId="165" fontId="14" fillId="0" borderId="0" xfId="0" applyFont="1" applyAlignment="1">
      <alignment horizontal="left" vertical="center"/>
    </xf>
    <xf numFmtId="165" fontId="14" fillId="0" borderId="0" xfId="0" quotePrefix="1" applyFont="1" applyAlignment="1">
      <alignment horizontal="left" vertical="center"/>
    </xf>
    <xf numFmtId="165" fontId="28" fillId="0" borderId="0" xfId="0" applyFont="1" applyAlignment="1">
      <alignment horizontal="center" vertical="center"/>
    </xf>
    <xf numFmtId="165" fontId="11" fillId="0" borderId="0" xfId="14" applyNumberFormat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28" fillId="0" borderId="0" xfId="18" applyFont="1" applyAlignment="1">
      <alignment horizontal="center" vertical="center"/>
    </xf>
    <xf numFmtId="2" fontId="5" fillId="0" borderId="0" xfId="21" applyNumberFormat="1" applyFont="1" applyAlignment="1">
      <alignment horizontal="center" vertical="center" wrapText="1" readingOrder="2"/>
    </xf>
    <xf numFmtId="2" fontId="7" fillId="0" borderId="0" xfId="0" applyNumberFormat="1" applyFont="1" applyAlignment="1">
      <alignment horizontal="center" vertical="center" wrapText="1"/>
    </xf>
    <xf numFmtId="165" fontId="17" fillId="0" borderId="0" xfId="10" applyFont="1" applyAlignment="1">
      <alignment vertical="center"/>
    </xf>
    <xf numFmtId="165" fontId="8" fillId="0" borderId="0" xfId="21" applyFont="1" applyAlignment="1">
      <alignment horizontal="center" vertical="center" readingOrder="2"/>
    </xf>
    <xf numFmtId="165" fontId="8" fillId="0" borderId="0" xfId="21" applyFont="1" applyAlignment="1">
      <alignment horizontal="center" vertical="center"/>
    </xf>
    <xf numFmtId="165" fontId="8" fillId="0" borderId="0" xfId="21" applyFont="1" applyAlignment="1">
      <alignment horizontal="right" vertical="center"/>
    </xf>
    <xf numFmtId="165" fontId="8" fillId="0" borderId="0" xfId="21" quotePrefix="1" applyFont="1" applyAlignment="1">
      <alignment horizontal="right" vertical="center"/>
    </xf>
    <xf numFmtId="165" fontId="8" fillId="0" borderId="0" xfId="0" applyFont="1" applyAlignment="1">
      <alignment horizontal="right" vertical="center" readingOrder="2"/>
    </xf>
    <xf numFmtId="49" fontId="5" fillId="0" borderId="0" xfId="10" applyNumberFormat="1" applyFont="1" applyAlignment="1">
      <alignment vertical="center"/>
    </xf>
    <xf numFmtId="165" fontId="5" fillId="0" borderId="0" xfId="10" applyFont="1" applyAlignment="1">
      <alignment horizontal="center" vertical="center"/>
    </xf>
    <xf numFmtId="165" fontId="17" fillId="0" borderId="0" xfId="10" applyFont="1" applyAlignment="1">
      <alignment horizontal="right" vertical="center"/>
    </xf>
    <xf numFmtId="165" fontId="5" fillId="0" borderId="0" xfId="24" applyNumberFormat="1" applyFont="1" applyAlignment="1">
      <alignment vertical="center"/>
    </xf>
    <xf numFmtId="165" fontId="5" fillId="0" borderId="0" xfId="9" applyFont="1" applyAlignment="1">
      <alignment horizontal="right" vertical="center" readingOrder="2"/>
    </xf>
    <xf numFmtId="165" fontId="7" fillId="0" borderId="0" xfId="24" applyNumberFormat="1" applyFont="1" applyAlignment="1">
      <alignment horizontal="right" vertical="center" readingOrder="2"/>
    </xf>
    <xf numFmtId="165" fontId="7" fillId="0" borderId="0" xfId="24" applyNumberFormat="1" applyFont="1" applyAlignment="1">
      <alignment horizontal="right" vertical="center"/>
    </xf>
    <xf numFmtId="3" fontId="5" fillId="0" borderId="0" xfId="15" applyNumberFormat="1" applyFont="1" applyAlignment="1">
      <alignment horizontal="right" vertical="center"/>
    </xf>
    <xf numFmtId="165" fontId="7" fillId="0" borderId="0" xfId="24" applyNumberFormat="1" applyFont="1" applyAlignment="1"/>
    <xf numFmtId="165" fontId="7" fillId="0" borderId="0" xfId="9" applyFont="1" applyAlignment="1">
      <alignment horizontal="right" vertical="center"/>
    </xf>
    <xf numFmtId="165" fontId="7" fillId="0" borderId="0" xfId="9" applyFont="1" applyAlignment="1" applyProtection="1">
      <alignment horizontal="right" vertical="center"/>
    </xf>
    <xf numFmtId="165" fontId="7" fillId="0" borderId="0" xfId="21" applyFont="1" applyAlignment="1">
      <alignment horizontal="right" vertical="center"/>
    </xf>
    <xf numFmtId="165" fontId="5" fillId="3" borderId="0" xfId="9" applyFont="1" applyFill="1" applyAlignment="1">
      <alignment horizontal="center" vertical="center" readingOrder="2"/>
    </xf>
    <xf numFmtId="165" fontId="5" fillId="0" borderId="0" xfId="9" applyFont="1" applyAlignment="1">
      <alignment horizontal="center" vertical="center" readingOrder="2"/>
    </xf>
    <xf numFmtId="165" fontId="5" fillId="0" borderId="0" xfId="9" applyFont="1" applyAlignment="1">
      <alignment horizontal="center" vertical="center"/>
    </xf>
    <xf numFmtId="165" fontId="17" fillId="0" borderId="0" xfId="24" quotePrefix="1" applyNumberFormat="1" applyFont="1" applyAlignment="1">
      <alignment horizontal="center"/>
    </xf>
    <xf numFmtId="165" fontId="17" fillId="0" borderId="0" xfId="24" applyNumberFormat="1" applyFont="1" applyAlignment="1">
      <alignment horizontal="center"/>
    </xf>
    <xf numFmtId="165" fontId="7" fillId="0" borderId="0" xfId="9" quotePrefix="1" applyFont="1" applyAlignment="1">
      <alignment horizontal="center" vertical="center"/>
    </xf>
    <xf numFmtId="165" fontId="7" fillId="0" borderId="0" xfId="0" applyFont="1" applyAlignment="1">
      <alignment horizontal="center" vertical="center"/>
    </xf>
    <xf numFmtId="165" fontId="7" fillId="0" borderId="0" xfId="9" quotePrefix="1" applyFont="1" applyAlignment="1">
      <alignment horizontal="left" vertical="center"/>
    </xf>
    <xf numFmtId="165" fontId="7" fillId="0" borderId="0" xfId="0" applyFont="1" applyAlignment="1">
      <alignment horizontal="left" vertical="center"/>
    </xf>
    <xf numFmtId="165" fontId="7" fillId="0" borderId="0" xfId="9" applyFont="1" applyAlignment="1" applyProtection="1">
      <alignment horizontal="center" vertical="center"/>
    </xf>
    <xf numFmtId="165" fontId="7" fillId="0" borderId="0" xfId="9" applyFont="1" applyAlignment="1" applyProtection="1">
      <alignment horizontal="center"/>
    </xf>
    <xf numFmtId="165" fontId="7" fillId="0" borderId="0" xfId="0" applyFont="1" applyAlignment="1">
      <alignment horizontal="center"/>
    </xf>
    <xf numFmtId="165" fontId="14" fillId="0" borderId="0" xfId="9" applyFont="1" applyAlignment="1" applyProtection="1">
      <alignment horizontal="left" vertical="center"/>
    </xf>
    <xf numFmtId="165" fontId="17" fillId="0" borderId="0" xfId="24" quotePrefix="1" applyNumberFormat="1" applyFont="1" applyAlignment="1">
      <alignment horizontal="center" vertical="center"/>
    </xf>
    <xf numFmtId="165" fontId="17" fillId="0" borderId="0" xfId="24" applyNumberFormat="1" applyFont="1" applyAlignment="1">
      <alignment horizontal="center" vertical="center"/>
    </xf>
    <xf numFmtId="165" fontId="7" fillId="0" borderId="0" xfId="9" applyFont="1" applyAlignment="1">
      <alignment horizontal="center" vertical="center"/>
    </xf>
    <xf numFmtId="170" fontId="7" fillId="0" borderId="0" xfId="9" applyNumberFormat="1" applyFont="1" applyAlignment="1">
      <alignment horizontal="center" vertical="center"/>
    </xf>
    <xf numFmtId="165" fontId="7" fillId="0" borderId="0" xfId="10" applyFont="1" applyAlignment="1">
      <alignment horizontal="center" vertical="center"/>
    </xf>
    <xf numFmtId="171" fontId="28" fillId="0" borderId="0" xfId="12" applyNumberFormat="1" applyFont="1" applyAlignment="1">
      <alignment horizontal="center" vertical="center"/>
    </xf>
    <xf numFmtId="165" fontId="5" fillId="0" borderId="0" xfId="12" quotePrefix="1" applyFont="1" applyAlignment="1">
      <alignment horizontal="right" vertical="center"/>
    </xf>
    <xf numFmtId="165" fontId="5" fillId="0" borderId="0" xfId="12" applyFont="1" applyAlignment="1">
      <alignment horizontal="right" vertical="center"/>
    </xf>
    <xf numFmtId="165" fontId="5" fillId="0" borderId="0" xfId="0" quotePrefix="1" applyFont="1" applyAlignment="1">
      <alignment horizontal="right" vertical="center"/>
    </xf>
    <xf numFmtId="165" fontId="17" fillId="0" borderId="0" xfId="10" applyFont="1" applyAlignment="1">
      <alignment horizontal="center" vertical="center"/>
    </xf>
  </cellXfs>
  <cellStyles count="33">
    <cellStyle name="‏_x001d_ً½_x000c_'ے-_x000d_ ےU_x0001_ٌ_x0005_ˆ_x0008__x0007__x0001__x0001_" xfId="1"/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7"/>
    <cellStyle name="Normal 3" xfId="8"/>
    <cellStyle name="Normal_10" xfId="9"/>
    <cellStyle name="Normal_11" xfId="10"/>
    <cellStyle name="Normal_12" xfId="11"/>
    <cellStyle name="Normal_13" xfId="12"/>
    <cellStyle name="Normal_16-17-18" xfId="13"/>
    <cellStyle name="Normal_2" xfId="14"/>
    <cellStyle name="Normal_3" xfId="15"/>
    <cellStyle name="Normal_3 2" xfId="16"/>
    <cellStyle name="Normal_4 (2)" xfId="17"/>
    <cellStyle name="Normal_5" xfId="18"/>
    <cellStyle name="Normal_6" xfId="19"/>
    <cellStyle name="Normal_7" xfId="20"/>
    <cellStyle name="Normal_9" xfId="21"/>
    <cellStyle name="Normal_E18" xfId="22"/>
    <cellStyle name="Normal_MONN-F 08" xfId="23"/>
    <cellStyle name="Normal_MONN-F 2009-1" xfId="24"/>
    <cellStyle name="Normal_reper statistique arabe" xfId="25"/>
    <cellStyle name="Pourcentage" xfId="26" builtinId="5"/>
    <cellStyle name="عادي_agros99" xfId="27"/>
    <cellStyle name="عادي_MONN" xfId="28"/>
    <cellStyle name="عملة [0]_Book1" xfId="29"/>
    <cellStyle name="عملة_Bagraph" xfId="30"/>
    <cellStyle name="فاصلة [0]_Book1" xfId="31"/>
    <cellStyle name="فاصلة_Bagraph" xfId="32"/>
  </cellStyles>
  <dxfs count="2"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Cambria"/>
                <a:cs typeface="+mj-cs"/>
              </a:rPr>
              <a:t>تطور المجمعات النقدية </a:t>
            </a:r>
            <a:r>
              <a:rPr lang="ar-MA" sz="1100" b="0" i="0" strike="noStrike">
                <a:solidFill>
                  <a:srgbClr val="000000"/>
                </a:solidFill>
                <a:latin typeface="Cambria"/>
                <a:cs typeface="+mj-cs"/>
              </a:rPr>
              <a:t>(بمليار درهم)</a:t>
            </a:r>
            <a:endParaRPr lang="ar-MA" sz="1800" b="0" i="0" strike="noStrike">
              <a:solidFill>
                <a:srgbClr val="000000"/>
              </a:solidFill>
              <a:latin typeface="Cambria"/>
              <a:cs typeface="+mj-cs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Evolution des agrégats de monnaie </a:t>
            </a:r>
            <a:r>
              <a:rPr lang="fr-FR" sz="1100" b="0" i="0" strike="noStrike">
                <a:solidFill>
                  <a:srgbClr val="000000"/>
                </a:solidFill>
                <a:latin typeface="Cambria"/>
              </a:rPr>
              <a:t>(en milliards de Dhs)</a:t>
            </a:r>
            <a:r>
              <a:rPr lang="fr-FR" sz="1100" b="0" i="0" strike="noStrike">
                <a:solidFill>
                  <a:srgbClr val="FFFFFF"/>
                </a:solidFill>
                <a:latin typeface="Cambria"/>
              </a:rPr>
              <a:t>s</a:t>
            </a:r>
            <a:r>
              <a:rPr lang="fr-FR" sz="1100" b="0" i="0" strike="noStrike">
                <a:solidFill>
                  <a:srgbClr val="000000"/>
                </a:solidFill>
                <a:latin typeface="Cambria"/>
              </a:rPr>
              <a:t> </a:t>
            </a:r>
          </a:p>
        </c:rich>
      </c:tx>
      <c:layout/>
      <c:spPr>
        <a:noFill/>
        <a:ln w="25400">
          <a:noFill/>
        </a:ln>
      </c:spPr>
    </c:title>
    <c:view3D>
      <c:hPercent val="50"/>
      <c:depthPercent val="100"/>
      <c:rAngAx val="1"/>
    </c:view3D>
    <c:backWall>
      <c:spPr>
        <a:noFill/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monnaie!$B$5:$B$6</c:f>
              <c:strCache>
                <c:ptCount val="1"/>
                <c:pt idx="0">
                  <c:v>Monnaie fiduciaire  النقود الإئتمانية</c:v>
                </c:pt>
              </c:strCache>
            </c:strRef>
          </c:tx>
          <c:cat>
            <c:numRef>
              <c:f>monnaie!$A$7:$A$11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monnaie!$B$7:$B$11</c:f>
              <c:numCache>
                <c:formatCode>#,##0.0</c:formatCode>
                <c:ptCount val="5"/>
                <c:pt idx="0">
                  <c:v>109.2</c:v>
                </c:pt>
                <c:pt idx="1">
                  <c:v>120</c:v>
                </c:pt>
                <c:pt idx="2">
                  <c:v>128.1</c:v>
                </c:pt>
                <c:pt idx="3">
                  <c:v>136.69999999999999</c:v>
                </c:pt>
                <c:pt idx="4">
                  <c:v>145.19999999999999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>monnaie!$C$5:$C$6</c:f>
              <c:strCache>
                <c:ptCount val="1"/>
                <c:pt idx="0">
                  <c:v>Monnaie scripturale  النقود الكتابية</c:v>
                </c:pt>
              </c:strCache>
            </c:strRef>
          </c:tx>
          <c:cat>
            <c:numRef>
              <c:f>monnaie!$A$7:$A$11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monnaie!$C$7:$C$11</c:f>
              <c:numCache>
                <c:formatCode>#,##0.0</c:formatCode>
                <c:ptCount val="5"/>
                <c:pt idx="0">
                  <c:v>278.39999999999998</c:v>
                </c:pt>
                <c:pt idx="1">
                  <c:v>339.7</c:v>
                </c:pt>
                <c:pt idx="2">
                  <c:v>363.8</c:v>
                </c:pt>
                <c:pt idx="3">
                  <c:v>391.8</c:v>
                </c:pt>
                <c:pt idx="4">
                  <c:v>407.1</c:v>
                </c:pt>
              </c:numCache>
            </c:numRef>
          </c:val>
          <c:shape val="cylinder"/>
        </c:ser>
        <c:ser>
          <c:idx val="2"/>
          <c:order val="2"/>
          <c:tx>
            <c:strRef>
              <c:f>monnaie!$D$5:$D$6</c:f>
              <c:strCache>
                <c:ptCount val="1"/>
                <c:pt idx="0">
                  <c:v>Placements à vue  التوظيفات تحت الطلب</c:v>
                </c:pt>
              </c:strCache>
            </c:strRef>
          </c:tx>
          <c:cat>
            <c:numRef>
              <c:f>monnaie!$A$7:$A$11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monnaie!$D$7:$D$11</c:f>
              <c:numCache>
                <c:formatCode>#,##0.0</c:formatCode>
                <c:ptCount val="5"/>
                <c:pt idx="0">
                  <c:v>65.400000000000006</c:v>
                </c:pt>
                <c:pt idx="1">
                  <c:v>72.400000000000006</c:v>
                </c:pt>
                <c:pt idx="2">
                  <c:v>79.900000000000006</c:v>
                </c:pt>
                <c:pt idx="3">
                  <c:v>87.3</c:v>
                </c:pt>
                <c:pt idx="4">
                  <c:v>93.8</c:v>
                </c:pt>
              </c:numCache>
            </c:numRef>
          </c:val>
          <c:shape val="cylinder"/>
        </c:ser>
        <c:ser>
          <c:idx val="3"/>
          <c:order val="3"/>
          <c:tx>
            <c:strRef>
              <c:f>monnaie!$E$5:$E$6</c:f>
              <c:strCache>
                <c:ptCount val="1"/>
                <c:pt idx="0">
                  <c:v>Autres actifs Monétaires أصول نقدية أخرى</c:v>
                </c:pt>
              </c:strCache>
            </c:strRef>
          </c:tx>
          <c:cat>
            <c:numRef>
              <c:f>monnaie!$A$7:$A$11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monnaie!$E$7:$E$11</c:f>
              <c:numCache>
                <c:formatCode>#,##0.0</c:formatCode>
                <c:ptCount val="5"/>
                <c:pt idx="0">
                  <c:v>151.5</c:v>
                </c:pt>
                <c:pt idx="1">
                  <c:v>177.9</c:v>
                </c:pt>
                <c:pt idx="2">
                  <c:v>234.3</c:v>
                </c:pt>
                <c:pt idx="3">
                  <c:v>246.8</c:v>
                </c:pt>
                <c:pt idx="4">
                  <c:v>258.10000000000002</c:v>
                </c:pt>
              </c:numCache>
            </c:numRef>
          </c:val>
          <c:shape val="cylinder"/>
        </c:ser>
        <c:shape val="box"/>
        <c:axId val="84724352"/>
        <c:axId val="84734336"/>
        <c:axId val="0"/>
      </c:bar3DChart>
      <c:catAx>
        <c:axId val="84724352"/>
        <c:scaling>
          <c:orientation val="minMax"/>
        </c:scaling>
        <c:axPos val="b"/>
        <c:numFmt formatCode="General_)" sourceLinked="1"/>
        <c:majorTickMark val="none"/>
        <c:tickLblPos val="low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/>
          </a:p>
        </c:txPr>
        <c:crossAx val="84734336"/>
        <c:crosses val="autoZero"/>
        <c:auto val="1"/>
        <c:lblAlgn val="ctr"/>
        <c:lblOffset val="100"/>
        <c:tickLblSkip val="1"/>
        <c:tickMarkSkip val="1"/>
      </c:catAx>
      <c:valAx>
        <c:axId val="84734336"/>
        <c:scaling>
          <c:orientation val="minMax"/>
        </c:scaling>
        <c:axPos val="l"/>
        <c:numFmt formatCode="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/>
          </a:p>
        </c:txPr>
        <c:crossAx val="847243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29332697049393"/>
          <c:y val="0.4581012590817452"/>
          <c:w val="0.32570651395848338"/>
          <c:h val="0.25977678877096888"/>
        </c:manualLayout>
      </c:layout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Times New Roman" pitchFamily="18" charset="0"/>
              <a:ea typeface="Cambria"/>
              <a:cs typeface="Times New Roman" pitchFamily="18" charset="0"/>
            </a:defRPr>
          </a:pPr>
          <a:endParaRPr lang="fr-FR"/>
        </a:p>
      </c:txPr>
    </c:legend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72" footer="0.49212598450000072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Cambria"/>
              </a:rPr>
              <a:t>بنية المجمع</a:t>
            </a:r>
            <a:r>
              <a:rPr lang="ar-MA" sz="1800" b="1" i="0" strike="noStrike">
                <a:solidFill>
                  <a:srgbClr val="000000"/>
                </a:solidFill>
                <a:latin typeface="Cambria"/>
              </a:rPr>
              <a:t> النقدي م3 : 2010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strike="noStrike">
                <a:solidFill>
                  <a:srgbClr val="000000"/>
                </a:solidFill>
                <a:latin typeface="Cambria"/>
              </a:rPr>
              <a:t>  </a:t>
            </a:r>
            <a:r>
              <a:rPr lang="fr-FR" sz="1800" b="1" i="0" strike="noStrike">
                <a:solidFill>
                  <a:srgbClr val="000000"/>
                </a:solidFill>
                <a:latin typeface="Cambria"/>
              </a:rPr>
              <a:t>Structure de l'agrégat de monnaie M3 : 2010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strike="noStrike">
              <a:solidFill>
                <a:srgbClr val="000000"/>
              </a:solidFill>
              <a:latin typeface="Cambria"/>
            </a:endParaRPr>
          </a:p>
        </c:rich>
      </c:tx>
      <c:layout/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6.1813186813186989E-2"/>
          <c:y val="0.40125453268045386"/>
          <c:w val="0.54670329670329665"/>
          <c:h val="0.49529856377743636"/>
        </c:manualLayout>
      </c:layout>
      <c:pie3DChart>
        <c:varyColors val="1"/>
        <c:ser>
          <c:idx val="0"/>
          <c:order val="0"/>
          <c:explosion val="25"/>
          <c:dPt>
            <c:idx val="2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3"/>
            <c:spPr>
              <a:solidFill>
                <a:srgbClr val="7030A0"/>
              </a:solidFill>
            </c:spPr>
          </c:dPt>
          <c:dLbls>
            <c:dLbl>
              <c:idx val="0"/>
              <c:layout>
                <c:manualLayout>
                  <c:x val="1.6433352833861967E-2"/>
                  <c:y val="-5.1190910858956058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5.1125986594237158E-2"/>
                  <c:y val="2.5595455429478001E-2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0"/>
                  <c:y val="8.5318184764926489E-2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-1.0955568555907983E-2"/>
                  <c:y val="-7.2520457050187739E-2"/>
                </c:manualLayout>
              </c:layout>
              <c:dLblPos val="bestFit"/>
              <c:showPercent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mbria"/>
                    <a:ea typeface="Cambria"/>
                    <a:cs typeface="Cambria"/>
                  </a:defRPr>
                </a:pPr>
                <a:endParaRPr lang="fr-FR"/>
              </a:p>
            </c:txPr>
            <c:dLblPos val="outEnd"/>
            <c:showPercent val="1"/>
            <c:showLeaderLines val="1"/>
          </c:dLbls>
          <c:cat>
            <c:strRef>
              <c:f>monnaie!$A$29:$A$32</c:f>
              <c:strCache>
                <c:ptCount val="4"/>
                <c:pt idx="0">
                  <c:v>Monnaie fiduciaire    النقود الإئتمانية </c:v>
                </c:pt>
                <c:pt idx="1">
                  <c:v>Monnaie scripturale   النقود الكتابية    </c:v>
                </c:pt>
                <c:pt idx="2">
                  <c:v>Placements à vue   التوظيفات تحت الطلب</c:v>
                </c:pt>
                <c:pt idx="3">
                  <c:v>Autres actifs Monétaires   أصول نقدية أخرى </c:v>
                </c:pt>
              </c:strCache>
            </c:strRef>
          </c:cat>
          <c:val>
            <c:numRef>
              <c:f>monnaie!$B$29:$B$32</c:f>
              <c:numCache>
                <c:formatCode>#,##0.0</c:formatCode>
                <c:ptCount val="4"/>
                <c:pt idx="0">
                  <c:v>16.059999999999999</c:v>
                </c:pt>
                <c:pt idx="1">
                  <c:v>45.02</c:v>
                </c:pt>
                <c:pt idx="2">
                  <c:v>10.37</c:v>
                </c:pt>
                <c:pt idx="3">
                  <c:v>28.55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9362407898067"/>
          <c:y val="0.50156786333911652"/>
          <c:w val="0.36144875255521958"/>
          <c:h val="0.36538251176468767"/>
        </c:manualLayout>
      </c:layout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spPr>
        <a:noFill/>
        <a:ln w="25400">
          <a:noFill/>
        </a:ln>
      </c:spPr>
      <c:txPr>
        <a:bodyPr/>
        <a:lstStyle/>
        <a:p>
          <a:pPr>
            <a:defRPr sz="1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9.5238279774072745E-2"/>
          <c:y val="0.24295774647887344"/>
          <c:w val="0.82341429388000276"/>
          <c:h val="0.70070422535211263"/>
        </c:manualLayout>
      </c:layout>
      <c:lineChart>
        <c:grouping val="standard"/>
        <c:ser>
          <c:idx val="0"/>
          <c:order val="0"/>
          <c:tx>
            <c:strRef>
              <c:f>monnaie!$B$124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monnaie!$A$125:$A$128</c:f>
              <c:numCache>
                <c:formatCode>General_)</c:formatCode>
                <c:ptCount val="4"/>
              </c:numCache>
            </c:numRef>
          </c:cat>
          <c:val>
            <c:numRef>
              <c:f>monnaie!$B$125:$B$128</c:f>
              <c:numCache>
                <c:formatCode>General_)</c:formatCode>
                <c:ptCount val="4"/>
              </c:numCache>
            </c:numRef>
          </c:val>
        </c:ser>
        <c:marker val="1"/>
        <c:axId val="85208064"/>
        <c:axId val="85238912"/>
      </c:lineChart>
      <c:catAx>
        <c:axId val="85208064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238912"/>
        <c:crosses val="autoZero"/>
        <c:auto val="1"/>
        <c:lblAlgn val="ctr"/>
        <c:lblOffset val="100"/>
        <c:tickLblSkip val="1"/>
        <c:tickMarkSkip val="1"/>
      </c:catAx>
      <c:valAx>
        <c:axId val="85238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2080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452360121662"/>
          <c:y val="8.4507042253521375E-2"/>
          <c:w val="7.7381160688247186E-2"/>
          <c:h val="7.042253521126756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72" footer="0.49212598450000072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Evolution des agrégats de monnaie</a:t>
            </a:r>
          </a:p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100" b="1" i="0" strike="noStrike">
                <a:solidFill>
                  <a:srgbClr val="000000"/>
                </a:solidFill>
                <a:latin typeface="Arial"/>
                <a:cs typeface="Arial"/>
              </a:rPr>
              <a:t>تطور المجمعات النقدية</a:t>
            </a:r>
          </a:p>
        </c:rich>
      </c:tx>
      <c:layout>
        <c:manualLayout>
          <c:xMode val="edge"/>
          <c:yMode val="edge"/>
          <c:x val="0.29304086989126465"/>
          <c:y val="2.090592334494774E-2"/>
        </c:manualLayout>
      </c:layout>
      <c:spPr>
        <a:noFill/>
        <a:ln w="25400">
          <a:noFill/>
        </a:ln>
      </c:spPr>
    </c:title>
    <c:view3D>
      <c:hPercent val="63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923214506092796E-2"/>
          <c:y val="0.25087108013937282"/>
          <c:w val="0.54212551175722457"/>
          <c:h val="0.62717770034843334"/>
        </c:manualLayout>
      </c:layout>
      <c:bar3DChart>
        <c:barDir val="col"/>
        <c:grouping val="clustered"/>
        <c:ser>
          <c:idx val="0"/>
          <c:order val="0"/>
          <c:tx>
            <c:strRef>
              <c:f>Graph!$B$5:$B$6</c:f>
              <c:strCache>
                <c:ptCount val="1"/>
                <c:pt idx="0">
                  <c:v>Monnaie fiduciaire  النقود الإئتمانية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Graph!$B$7:$B$11</c:f>
              <c:numCache>
                <c:formatCode>0.0</c:formatCode>
                <c:ptCount val="5"/>
                <c:pt idx="0">
                  <c:v>109.2</c:v>
                </c:pt>
                <c:pt idx="1">
                  <c:v>120</c:v>
                </c:pt>
                <c:pt idx="2">
                  <c:v>128.1</c:v>
                </c:pt>
                <c:pt idx="3">
                  <c:v>136.69999999999999</c:v>
                </c:pt>
                <c:pt idx="4" formatCode="General_)">
                  <c:v>145.19999999999999</c:v>
                </c:pt>
              </c:numCache>
            </c:numRef>
          </c:val>
        </c:ser>
        <c:ser>
          <c:idx val="1"/>
          <c:order val="1"/>
          <c:tx>
            <c:strRef>
              <c:f>Graph!$C$5:$C$6</c:f>
              <c:strCache>
                <c:ptCount val="1"/>
                <c:pt idx="0">
                  <c:v>Monnaie scripturale  النقود الكتابية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Graph!$C$7:$C$11</c:f>
              <c:numCache>
                <c:formatCode>0.0</c:formatCode>
                <c:ptCount val="5"/>
                <c:pt idx="0">
                  <c:v>278.39999999999998</c:v>
                </c:pt>
                <c:pt idx="1">
                  <c:v>339.7</c:v>
                </c:pt>
                <c:pt idx="2">
                  <c:v>363.8</c:v>
                </c:pt>
                <c:pt idx="3">
                  <c:v>391.8</c:v>
                </c:pt>
                <c:pt idx="4" formatCode="General_)">
                  <c:v>407.1</c:v>
                </c:pt>
              </c:numCache>
            </c:numRef>
          </c:val>
        </c:ser>
        <c:ser>
          <c:idx val="2"/>
          <c:order val="2"/>
          <c:tx>
            <c:strRef>
              <c:f>Graph!$D$5:$D$6</c:f>
              <c:strCache>
                <c:ptCount val="1"/>
                <c:pt idx="0">
                  <c:v>Placement à vue  التوظيفات تحت الطلب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Graph!$D$7:$D$11</c:f>
              <c:numCache>
                <c:formatCode>0.0</c:formatCode>
                <c:ptCount val="5"/>
                <c:pt idx="0">
                  <c:v>65.400000000000006</c:v>
                </c:pt>
                <c:pt idx="1">
                  <c:v>72.400000000000006</c:v>
                </c:pt>
                <c:pt idx="2">
                  <c:v>79.900000000000006</c:v>
                </c:pt>
                <c:pt idx="3">
                  <c:v>87.3</c:v>
                </c:pt>
                <c:pt idx="4" formatCode="General_)">
                  <c:v>93.8</c:v>
                </c:pt>
              </c:numCache>
            </c:numRef>
          </c:val>
        </c:ser>
        <c:ser>
          <c:idx val="3"/>
          <c:order val="3"/>
          <c:tx>
            <c:strRef>
              <c:f>Graph!$E$5:$E$6</c:f>
              <c:strCache>
                <c:ptCount val="1"/>
                <c:pt idx="0">
                  <c:v>Autres actifs Monétaires أصول نقدية أخرى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Graph!$A$7:$A$11</c:f>
              <c:numCache>
                <c:formatCode>General_)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Graph!$E$7:$E$11</c:f>
              <c:numCache>
                <c:formatCode>0.0</c:formatCode>
                <c:ptCount val="5"/>
                <c:pt idx="0">
                  <c:v>151.5</c:v>
                </c:pt>
                <c:pt idx="1">
                  <c:v>177.9</c:v>
                </c:pt>
                <c:pt idx="2">
                  <c:v>234.3</c:v>
                </c:pt>
                <c:pt idx="3">
                  <c:v>246.8</c:v>
                </c:pt>
                <c:pt idx="4" formatCode="General_)">
                  <c:v>258.10000000000002</c:v>
                </c:pt>
              </c:numCache>
            </c:numRef>
          </c:val>
        </c:ser>
        <c:shape val="box"/>
        <c:axId val="85606400"/>
        <c:axId val="85607936"/>
        <c:axId val="0"/>
      </c:bar3DChart>
      <c:catAx>
        <c:axId val="85606400"/>
        <c:scaling>
          <c:orientation val="minMax"/>
        </c:scaling>
        <c:axPos val="b"/>
        <c:numFmt formatCode="General_)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607936"/>
        <c:crosses val="autoZero"/>
        <c:auto val="1"/>
        <c:lblAlgn val="ctr"/>
        <c:lblOffset val="100"/>
        <c:tickLblSkip val="1"/>
        <c:tickMarkSkip val="1"/>
      </c:catAx>
      <c:valAx>
        <c:axId val="856079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606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652130022208765"/>
          <c:y val="0.65156794425087161"/>
          <c:w val="0.34615442300481736"/>
          <c:h val="0.285714285714286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61" footer="0.49212598450000061"/>
    <c:pageSetup paperSize="9" orientation="landscape" horizontalDpi="1200" verticalDpi="1200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perspective val="0"/>
    </c:view3D>
    <c:plotArea>
      <c:layout>
        <c:manualLayout>
          <c:layoutTarget val="inner"/>
          <c:xMode val="edge"/>
          <c:yMode val="edge"/>
          <c:x val="0.30778114274177265"/>
          <c:y val="0.60560179977502804"/>
          <c:w val="0.69206092279081921"/>
          <c:h val="0.39355519491361363"/>
        </c:manualLayout>
      </c:layout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Graph!$A$65:$A$68</c:f>
              <c:numCache>
                <c:formatCode>General_)</c:formatCode>
                <c:ptCount val="4"/>
              </c:numCache>
            </c:numRef>
          </c:cat>
          <c:val>
            <c:numRef>
              <c:f>Graph!$B$65:$B$68</c:f>
              <c:numCache>
                <c:formatCode>0.0</c:formatCode>
                <c:ptCount val="4"/>
              </c:numCache>
            </c:numRef>
          </c:val>
        </c:ser>
        <c:ser>
          <c:idx val="1"/>
          <c:order val="1"/>
          <c:tx>
            <c:strRef>
              <c:f>Graph!$R$6</c:f>
              <c:strCache>
                <c:ptCount val="1"/>
              </c:strCache>
            </c:strRef>
          </c:tx>
          <c:cat>
            <c:numRef>
              <c:f>Graph!$A$65:$A$68</c:f>
              <c:numCache>
                <c:formatCode>General_)</c:formatCode>
                <c:ptCount val="4"/>
              </c:numCache>
            </c:numRef>
          </c:cat>
          <c:val>
            <c:numRef>
              <c:f>Graph!$R$7</c:f>
              <c:numCache>
                <c:formatCode>General_)</c:formatCode>
                <c:ptCount val="1"/>
              </c:numCache>
            </c:numRef>
          </c:val>
        </c:ser>
        <c:ser>
          <c:idx val="2"/>
          <c:order val="2"/>
          <c:tx>
            <c:strRef>
              <c:f>Graph!$R$6</c:f>
              <c:strCache>
                <c:ptCount val="1"/>
              </c:strCache>
            </c:strRef>
          </c:tx>
          <c:cat>
            <c:numRef>
              <c:f>Graph!$A$65:$A$68</c:f>
              <c:numCache>
                <c:formatCode>General_)</c:formatCode>
                <c:ptCount val="4"/>
              </c:numCache>
            </c:numRef>
          </c:cat>
          <c:val>
            <c:numRef>
              <c:f>Graph!$R$7</c:f>
              <c:numCache>
                <c:formatCode>General_)</c:formatCode>
                <c:ptCount val="1"/>
              </c:numCache>
            </c:numRef>
          </c:val>
        </c:ser>
        <c:ser>
          <c:idx val="3"/>
          <c:order val="3"/>
          <c:tx>
            <c:strRef>
              <c:f>Graph!$R$6</c:f>
              <c:strCache>
                <c:ptCount val="1"/>
              </c:strCache>
            </c:strRef>
          </c:tx>
          <c:cat>
            <c:numRef>
              <c:f>Graph!$A$65:$A$68</c:f>
              <c:numCache>
                <c:formatCode>General_)</c:formatCode>
                <c:ptCount val="4"/>
              </c:numCache>
            </c:numRef>
          </c:cat>
          <c:val>
            <c:numRef>
              <c:f>Graph!$R$7</c:f>
              <c:numCache>
                <c:formatCode>General_)</c:formatCode>
                <c:ptCount val="1"/>
              </c:numCache>
            </c:numRef>
          </c:val>
        </c:ser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chart>
    <c:view3D>
      <c:perspective val="0"/>
    </c:view3D>
    <c:plotArea>
      <c:layout>
        <c:manualLayout>
          <c:layoutTarget val="inner"/>
          <c:xMode val="edge"/>
          <c:yMode val="edge"/>
          <c:x val="0.20034246575342504"/>
          <c:y val="0.37897355756890588"/>
          <c:w val="0.61472602739726023"/>
          <c:h val="0.34963366924099037"/>
        </c:manualLayout>
      </c:layout>
      <c:pie3DChart/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365337397341461E-2"/>
          <c:y val="0.76039168180900463"/>
          <c:w val="0.9263694860723054"/>
          <c:h val="0.2298283868362614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spPr>
        <a:noFill/>
        <a:ln w="25400">
          <a:noFill/>
        </a:ln>
      </c:spPr>
      <c:txPr>
        <a:bodyPr/>
        <a:lstStyle/>
        <a:p>
          <a:pPr>
            <a:defRPr sz="1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9.5238279774072745E-2"/>
          <c:y val="0.24295774647887344"/>
          <c:w val="0.82341429388000276"/>
          <c:h val="0.70070422535211263"/>
        </c:manualLayout>
      </c:layout>
      <c:lineChart>
        <c:grouping val="standard"/>
        <c:ser>
          <c:idx val="0"/>
          <c:order val="0"/>
          <c:tx>
            <c:strRef>
              <c:f>Graph!$B$160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Graph!$A$161:$A$164</c:f>
              <c:numCache>
                <c:formatCode>General_)</c:formatCode>
                <c:ptCount val="4"/>
              </c:numCache>
            </c:numRef>
          </c:cat>
          <c:val>
            <c:numRef>
              <c:f>Graph!$B$161:$B$164</c:f>
              <c:numCache>
                <c:formatCode>General_)</c:formatCode>
                <c:ptCount val="4"/>
              </c:numCache>
            </c:numRef>
          </c:val>
        </c:ser>
        <c:marker val="1"/>
        <c:axId val="85740544"/>
        <c:axId val="85742720"/>
      </c:lineChart>
      <c:catAx>
        <c:axId val="85740544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742720"/>
        <c:crosses val="autoZero"/>
        <c:auto val="1"/>
        <c:lblAlgn val="ctr"/>
        <c:lblOffset val="100"/>
        <c:tickLblSkip val="1"/>
        <c:tickMarkSkip val="1"/>
      </c:catAx>
      <c:valAx>
        <c:axId val="85742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7405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281599573761"/>
          <c:y val="8.4507042253521375E-2"/>
          <c:w val="7.7380944665867313E-2"/>
          <c:h val="7.042253521126756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61" footer="0.49212598450000061"/>
    <c:pageSetup paperSize="9"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CONTREPARTIES DE LA MONNAIE : M3 </a:t>
            </a:r>
          </a:p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00" b="1" i="0" strike="noStrike">
                <a:solidFill>
                  <a:srgbClr val="000000"/>
                </a:solidFill>
                <a:latin typeface="Arial"/>
                <a:cs typeface="Arial"/>
              </a:rPr>
              <a:t>Année 2010</a:t>
            </a:r>
          </a:p>
        </c:rich>
      </c:tx>
      <c:layout>
        <c:manualLayout>
          <c:xMode val="edge"/>
          <c:yMode val="edge"/>
          <c:x val="0.22228306267370287"/>
          <c:y val="2.9723927366222081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6215290743296271"/>
          <c:y val="0.19387776527933973"/>
          <c:w val="0.67225848806608524"/>
          <c:h val="0.42244940055943137"/>
        </c:manualLayout>
      </c:layout>
      <c:pie3DChart>
        <c:varyColors val="1"/>
        <c:ser>
          <c:idx val="1"/>
          <c:order val="0"/>
          <c:explosion val="25"/>
          <c:dLbls>
            <c:dLbl>
              <c:idx val="0"/>
              <c:layout>
                <c:manualLayout>
                  <c:x val="-9.2810563628000224E-4"/>
                  <c:y val="-3.5655471637473977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7.3678058283951617E-2"/>
                  <c:y val="-3.6704911886014366E-2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-0.1303069783802798"/>
                  <c:y val="4.7143392790186941E-3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-2.7782152230971142E-2"/>
                  <c:y val="-2.7545985323263279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7.3476607949779704E-3"/>
                  <c:y val="-3.906818790508329E-2"/>
                </c:manualLayout>
              </c:layout>
              <c:dLblPos val="bestFit"/>
              <c:showVal val="1"/>
            </c:dLbl>
            <c:txPr>
              <a:bodyPr/>
              <a:lstStyle/>
              <a:p>
                <a:pPr>
                  <a:defRPr sz="15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[2]monn!$B$6:$B$10</c:f>
              <c:strCache>
                <c:ptCount val="5"/>
                <c:pt idx="0">
                  <c:v>Avoirs extérieurs nets</c:v>
                </c:pt>
                <c:pt idx="1">
                  <c:v>Créances nettes sur l'Administration Centrale</c:v>
                </c:pt>
                <c:pt idx="2">
                  <c:v>Créances sur l'économie </c:v>
                </c:pt>
                <c:pt idx="3">
                  <c:v> Ressources à caractère non monétaire</c:v>
                </c:pt>
                <c:pt idx="4">
                  <c:v>Autres postes nets</c:v>
                </c:pt>
              </c:strCache>
            </c:strRef>
          </c:cat>
          <c:val>
            <c:numRef>
              <c:f>[2]monn!$F$6:$F$10</c:f>
              <c:numCache>
                <c:formatCode>General</c:formatCode>
                <c:ptCount val="5"/>
                <c:pt idx="0">
                  <c:v>23.2</c:v>
                </c:pt>
                <c:pt idx="1">
                  <c:v>11.6</c:v>
                </c:pt>
                <c:pt idx="2">
                  <c:v>84.3</c:v>
                </c:pt>
                <c:pt idx="3">
                  <c:v>17</c:v>
                </c:pt>
                <c:pt idx="4">
                  <c:v>2.2000000000000002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0451635241707858"/>
          <c:y val="0.70816390808291685"/>
          <c:w val="0.23450519215133508"/>
          <c:h val="0.17497562804649441"/>
        </c:manualLayout>
      </c:layout>
      <c:spPr>
        <a:noFill/>
        <a:ln w="25400">
          <a:noFill/>
        </a:ln>
      </c:spPr>
      <c:txPr>
        <a:bodyPr/>
        <a:lstStyle/>
        <a:p>
          <a:pPr>
            <a:defRPr sz="4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9" orientation="portrait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571499</xdr:colOff>
      <xdr:row>1</xdr:row>
      <xdr:rowOff>89958</xdr:rowOff>
    </xdr:from>
    <xdr:to>
      <xdr:col>19</xdr:col>
      <xdr:colOff>603249</xdr:colOff>
      <xdr:row>30</xdr:row>
      <xdr:rowOff>10583</xdr:rowOff>
    </xdr:to>
    <xdr:graphicFrame macro="">
      <xdr:nvGraphicFramePr>
        <xdr:cNvPr id="30417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116417</xdr:colOff>
      <xdr:row>34</xdr:row>
      <xdr:rowOff>141816</xdr:rowOff>
    </xdr:from>
    <xdr:to>
      <xdr:col>20</xdr:col>
      <xdr:colOff>179916</xdr:colOff>
      <xdr:row>52</xdr:row>
      <xdr:rowOff>4233</xdr:rowOff>
    </xdr:to>
    <xdr:graphicFrame macro="">
      <xdr:nvGraphicFramePr>
        <xdr:cNvPr id="30418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129</xdr:row>
      <xdr:rowOff>38100</xdr:rowOff>
    </xdr:from>
    <xdr:to>
      <xdr:col>3</xdr:col>
      <xdr:colOff>1066800</xdr:colOff>
      <xdr:row>145</xdr:row>
      <xdr:rowOff>152400</xdr:rowOff>
    </xdr:to>
    <xdr:graphicFrame macro="">
      <xdr:nvGraphicFramePr>
        <xdr:cNvPr id="30420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0.17181</cdr:x>
      <cdr:y>0.07801</cdr:y>
    </cdr:from>
    <cdr:to>
      <cdr:x>0.82459</cdr:x>
      <cdr:y>0.07801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212805" y="359555"/>
          <a:ext cx="460802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0.14482</cdr:x>
      <cdr:y>0.12816</cdr:y>
    </cdr:from>
    <cdr:to>
      <cdr:x>0.82622</cdr:x>
      <cdr:y>0.12816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005417" y="351291"/>
          <a:ext cx="473075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133350</xdr:rowOff>
    </xdr:from>
    <xdr:to>
      <xdr:col>17</xdr:col>
      <xdr:colOff>400050</xdr:colOff>
      <xdr:row>17</xdr:row>
      <xdr:rowOff>38100</xdr:rowOff>
    </xdr:to>
    <xdr:graphicFrame macro="">
      <xdr:nvGraphicFramePr>
        <xdr:cNvPr id="18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638175</xdr:colOff>
      <xdr:row>71</xdr:row>
      <xdr:rowOff>38100</xdr:rowOff>
    </xdr:from>
    <xdr:to>
      <xdr:col>15</xdr:col>
      <xdr:colOff>76200</xdr:colOff>
      <xdr:row>71</xdr:row>
      <xdr:rowOff>171450</xdr:rowOff>
    </xdr:to>
    <xdr:graphicFrame macro="">
      <xdr:nvGraphicFramePr>
        <xdr:cNvPr id="18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190500</xdr:colOff>
      <xdr:row>88</xdr:row>
      <xdr:rowOff>142875</xdr:rowOff>
    </xdr:from>
    <xdr:to>
      <xdr:col>13</xdr:col>
      <xdr:colOff>0</xdr:colOff>
      <xdr:row>90</xdr:row>
      <xdr:rowOff>66675</xdr:rowOff>
    </xdr:to>
    <xdr:graphicFrame macro="">
      <xdr:nvGraphicFramePr>
        <xdr:cNvPr id="18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142875</xdr:colOff>
      <xdr:row>165</xdr:row>
      <xdr:rowOff>38100</xdr:rowOff>
    </xdr:from>
    <xdr:to>
      <xdr:col>3</xdr:col>
      <xdr:colOff>1066800</xdr:colOff>
      <xdr:row>181</xdr:row>
      <xdr:rowOff>152400</xdr:rowOff>
    </xdr:to>
    <xdr:graphicFrame macro="">
      <xdr:nvGraphicFramePr>
        <xdr:cNvPr id="184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76200</xdr:colOff>
      <xdr:row>32</xdr:row>
      <xdr:rowOff>152400</xdr:rowOff>
    </xdr:from>
    <xdr:to>
      <xdr:col>8</xdr:col>
      <xdr:colOff>533400</xdr:colOff>
      <xdr:row>57</xdr:row>
      <xdr:rowOff>0</xdr:rowOff>
    </xdr:to>
    <xdr:graphicFrame macro="">
      <xdr:nvGraphicFramePr>
        <xdr:cNvPr id="18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0.00914</cdr:x>
      <cdr:y>0.07648</cdr:y>
    </cdr:from>
    <cdr:to>
      <cdr:x>0.22855</cdr:x>
      <cdr:y>0.13899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212987"/>
          <a:ext cx="1143186" cy="1714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800" b="1" i="0" strike="noStrike">
              <a:solidFill>
                <a:srgbClr val="000000"/>
              </a:solidFill>
              <a:latin typeface="Arial"/>
              <a:cs typeface="Arial"/>
            </a:rPr>
            <a:t>(en milliards de Dh)</a:t>
          </a:r>
        </a:p>
      </cdr:txBody>
    </cdr:sp>
  </cdr:relSizeAnchor>
  <cdr:relSizeAnchor xmlns:cdr="http://schemas.openxmlformats.org/drawingml/2006/chartDrawing">
    <cdr:from>
      <cdr:x>0.81906</cdr:x>
      <cdr:y>0.07648</cdr:y>
    </cdr:from>
    <cdr:to>
      <cdr:x>0.95257</cdr:x>
      <cdr:y>0.16674</cdr:y>
    </cdr:to>
    <cdr:sp macro="" textlink="">
      <cdr:nvSpPr>
        <cdr:cNvPr id="20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70613" y="212987"/>
          <a:ext cx="695630" cy="2475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ar-MA" sz="1000" b="1" i="0" strike="noStrike">
              <a:solidFill>
                <a:srgbClr val="000000"/>
              </a:solidFill>
              <a:latin typeface="Arial"/>
              <a:cs typeface="Arial"/>
            </a:rPr>
            <a:t>(بمليار درهم 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0.24961</cdr:x>
      <cdr:y>0.0229</cdr:y>
    </cdr:from>
    <cdr:to>
      <cdr:x>0.79815</cdr:x>
      <cdr:y>0.15267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1543051" y="85725"/>
          <a:ext cx="3390900" cy="485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fr-FR" sz="1100"/>
            <a:t>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>
              <a:latin typeface="+mn-lt"/>
              <a:ea typeface="+mn-ea"/>
              <a:cs typeface="+mn-cs"/>
            </a:rPr>
            <a:t> </a:t>
          </a:r>
          <a:endParaRPr lang="fr-FR" sz="14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uhatti/Desktop/Monnaie%20en%20chiffres%202010(N.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 "/>
      <sheetName val="8"/>
      <sheetName val="9"/>
      <sheetName val="mo"/>
      <sheetName val="monn"/>
      <sheetName val="Recettes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B6" t="str">
            <v>Avoirs extérieurs nets</v>
          </cell>
          <cell r="F6">
            <v>23.2</v>
          </cell>
        </row>
        <row r="7">
          <cell r="B7" t="str">
            <v>Créances nettes sur l'Administration Centrale</v>
          </cell>
          <cell r="F7">
            <v>11.6</v>
          </cell>
        </row>
        <row r="8">
          <cell r="B8" t="str">
            <v xml:space="preserve">Créances sur l'économie </v>
          </cell>
          <cell r="F8">
            <v>84.3</v>
          </cell>
        </row>
        <row r="9">
          <cell r="B9" t="str">
            <v xml:space="preserve"> Ressources à caractère non monétaire</v>
          </cell>
          <cell r="F9">
            <v>17</v>
          </cell>
        </row>
        <row r="10">
          <cell r="B10" t="str">
            <v>Autres postes nets</v>
          </cell>
          <cell r="F10">
            <v>2.2000000000000002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>
    <tabColor theme="3" tint="0.79998168889431442"/>
  </sheetPr>
  <dimension ref="C23:I30"/>
  <sheetViews>
    <sheetView showGridLines="0" workbookViewId="0"/>
  </sheetViews>
  <sheetFormatPr baseColWidth="10" defaultColWidth="9" defaultRowHeight="12.75"/>
  <cols>
    <col min="1" max="1" width="9" style="761"/>
    <col min="2" max="2" width="4.75" style="761" customWidth="1"/>
    <col min="3" max="9" width="9.625" style="761" customWidth="1"/>
    <col min="10" max="16384" width="9" style="761"/>
  </cols>
  <sheetData>
    <row r="23" spans="3:9" ht="37.5">
      <c r="C23" s="845" t="s">
        <v>780</v>
      </c>
      <c r="D23" s="845"/>
      <c r="E23" s="845"/>
      <c r="F23" s="845"/>
      <c r="G23" s="845"/>
      <c r="H23" s="845"/>
      <c r="I23" s="845"/>
    </row>
    <row r="25" spans="3:9" ht="49.5">
      <c r="C25" s="846" t="s">
        <v>150</v>
      </c>
      <c r="D25" s="846"/>
      <c r="E25" s="846"/>
      <c r="F25" s="846"/>
      <c r="G25" s="846"/>
      <c r="H25" s="846"/>
      <c r="I25" s="846"/>
    </row>
    <row r="28" spans="3:9" ht="25.5">
      <c r="C28" s="847" t="s">
        <v>777</v>
      </c>
      <c r="D28" s="847"/>
      <c r="E28" s="847"/>
      <c r="F28" s="847"/>
      <c r="G28" s="847"/>
      <c r="H28" s="847"/>
      <c r="I28" s="847"/>
    </row>
    <row r="30" spans="3:9" ht="37.5">
      <c r="C30" s="845" t="s">
        <v>1650</v>
      </c>
      <c r="D30" s="845"/>
      <c r="E30" s="845"/>
      <c r="F30" s="845"/>
      <c r="G30" s="845"/>
      <c r="H30" s="845"/>
      <c r="I30" s="845"/>
    </row>
  </sheetData>
  <mergeCells count="4">
    <mergeCell ref="C23:I23"/>
    <mergeCell ref="C25:I25"/>
    <mergeCell ref="C28:I28"/>
    <mergeCell ref="C30:I30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theme="3" tint="0.79998168889431442"/>
  </sheetPr>
  <dimension ref="A1:G111"/>
  <sheetViews>
    <sheetView showGridLines="0" workbookViewId="0">
      <selection sqref="A1:D69"/>
    </sheetView>
  </sheetViews>
  <sheetFormatPr baseColWidth="10" defaultRowHeight="12.75"/>
  <cols>
    <col min="1" max="1" width="40.625" style="761" customWidth="1"/>
    <col min="2" max="3" width="8.875" style="38" customWidth="1"/>
    <col min="4" max="4" width="38.625" style="761" customWidth="1"/>
    <col min="5" max="5" width="7.625" style="761" customWidth="1"/>
    <col min="6" max="16384" width="11" style="761"/>
  </cols>
  <sheetData>
    <row r="1" spans="1:4" s="1" customFormat="1" ht="24.75" customHeight="1">
      <c r="A1" s="8" t="s">
        <v>1651</v>
      </c>
      <c r="B1" s="10"/>
      <c r="C1" s="10"/>
      <c r="D1" s="9" t="s">
        <v>476</v>
      </c>
    </row>
    <row r="2" spans="1:4" s="1" customFormat="1" ht="18.95" customHeight="1">
      <c r="B2" s="10"/>
      <c r="C2" s="10"/>
      <c r="D2" s="10"/>
    </row>
    <row r="3" spans="1:4" s="1" customFormat="1" ht="22.5" customHeight="1">
      <c r="A3" s="762" t="s">
        <v>1728</v>
      </c>
      <c r="B3" s="10"/>
      <c r="C3" s="10"/>
      <c r="D3" s="763" t="s">
        <v>1727</v>
      </c>
    </row>
    <row r="4" spans="1:4" s="1" customFormat="1" ht="18.95" customHeight="1">
      <c r="B4" s="10"/>
      <c r="C4" s="10"/>
      <c r="D4" s="10"/>
    </row>
    <row r="5" spans="1:4" s="4" customFormat="1" ht="11.45" customHeight="1">
      <c r="A5" s="11" t="s">
        <v>23</v>
      </c>
      <c r="B5" s="2"/>
      <c r="C5" s="2"/>
      <c r="D5" s="10" t="s">
        <v>22</v>
      </c>
    </row>
    <row r="6" spans="1:4" s="4" customFormat="1" ht="11.45" customHeight="1">
      <c r="A6" s="11" t="s">
        <v>939</v>
      </c>
      <c r="B6" s="62" t="s">
        <v>1003</v>
      </c>
      <c r="C6" s="62">
        <v>2009</v>
      </c>
      <c r="D6" s="10" t="s">
        <v>70</v>
      </c>
    </row>
    <row r="8" spans="1:4" s="4" customFormat="1" ht="11.45" customHeight="1">
      <c r="A8" s="12" t="s">
        <v>464</v>
      </c>
      <c r="B8" s="728"/>
      <c r="C8" s="728"/>
      <c r="D8" s="767" t="s">
        <v>477</v>
      </c>
    </row>
    <row r="9" spans="1:4" ht="11.45" customHeight="1">
      <c r="A9" s="188" t="s">
        <v>716</v>
      </c>
      <c r="B9" s="71">
        <v>8353.0229999999992</v>
      </c>
      <c r="C9" s="315">
        <v>6152</v>
      </c>
      <c r="D9" s="259" t="s">
        <v>1572</v>
      </c>
    </row>
    <row r="10" spans="1:4" ht="11.45" customHeight="1">
      <c r="A10" s="188" t="s">
        <v>717</v>
      </c>
      <c r="B10" s="71">
        <v>181863.016</v>
      </c>
      <c r="C10" s="315">
        <v>172318</v>
      </c>
      <c r="D10" s="259" t="s">
        <v>1574</v>
      </c>
    </row>
    <row r="11" spans="1:4" ht="11.45" customHeight="1">
      <c r="A11" s="189" t="s">
        <v>718</v>
      </c>
      <c r="B11" s="6">
        <v>41131.883000000002</v>
      </c>
      <c r="C11" s="5">
        <v>37462</v>
      </c>
      <c r="D11" s="729" t="s">
        <v>1573</v>
      </c>
    </row>
    <row r="12" spans="1:4" ht="11.45" customHeight="1">
      <c r="A12" s="189" t="s">
        <v>719</v>
      </c>
      <c r="B12" s="6">
        <v>136623.826</v>
      </c>
      <c r="C12" s="5">
        <v>128081</v>
      </c>
      <c r="D12" s="260" t="s">
        <v>826</v>
      </c>
    </row>
    <row r="13" spans="1:4" ht="11.45" customHeight="1">
      <c r="A13" s="190" t="s">
        <v>720</v>
      </c>
      <c r="B13" s="6">
        <v>4107.3069999999998</v>
      </c>
      <c r="C13" s="5">
        <v>6775</v>
      </c>
      <c r="D13" s="260" t="s">
        <v>1575</v>
      </c>
    </row>
    <row r="14" spans="1:4" ht="11.45" customHeight="1">
      <c r="A14" s="188" t="s">
        <v>721</v>
      </c>
      <c r="B14" s="6"/>
      <c r="C14" s="5"/>
      <c r="D14" s="259" t="s">
        <v>827</v>
      </c>
    </row>
    <row r="15" spans="1:4" ht="11.45" customHeight="1">
      <c r="A15" s="28" t="s">
        <v>785</v>
      </c>
      <c r="B15" s="71">
        <v>7564.1859999999997</v>
      </c>
      <c r="C15" s="315">
        <v>7308</v>
      </c>
      <c r="D15" s="261" t="s">
        <v>828</v>
      </c>
    </row>
    <row r="16" spans="1:4" ht="11.45" customHeight="1">
      <c r="A16" s="189" t="s">
        <v>786</v>
      </c>
      <c r="B16" s="6">
        <v>1093.1369999999999</v>
      </c>
      <c r="C16" s="5">
        <v>1054</v>
      </c>
      <c r="D16" s="260" t="s">
        <v>1576</v>
      </c>
    </row>
    <row r="17" spans="1:4" ht="11.45" customHeight="1">
      <c r="A17" s="190" t="s">
        <v>787</v>
      </c>
      <c r="B17" s="6">
        <v>6205.6080000000002</v>
      </c>
      <c r="C17" s="5">
        <v>6000</v>
      </c>
      <c r="D17" s="260" t="s">
        <v>1577</v>
      </c>
    </row>
    <row r="18" spans="1:4" ht="11.45" customHeight="1">
      <c r="A18" s="190" t="s">
        <v>788</v>
      </c>
      <c r="B18" s="6">
        <v>265.44099999999997</v>
      </c>
      <c r="C18" s="5">
        <v>254</v>
      </c>
      <c r="D18" s="260" t="s">
        <v>1578</v>
      </c>
    </row>
    <row r="19" spans="1:4" ht="11.45" customHeight="1">
      <c r="A19" s="191" t="s">
        <v>465</v>
      </c>
      <c r="B19" s="71" t="s">
        <v>474</v>
      </c>
      <c r="C19" s="71" t="s">
        <v>474</v>
      </c>
      <c r="D19" s="259" t="s">
        <v>1579</v>
      </c>
    </row>
    <row r="20" spans="1:4" ht="11.45" customHeight="1">
      <c r="A20" s="190" t="s">
        <v>789</v>
      </c>
      <c r="B20" s="71" t="s">
        <v>474</v>
      </c>
      <c r="C20" s="71" t="s">
        <v>474</v>
      </c>
      <c r="D20" s="260" t="s">
        <v>1580</v>
      </c>
    </row>
    <row r="21" spans="1:4" ht="11.45" customHeight="1">
      <c r="A21" s="191" t="s">
        <v>790</v>
      </c>
      <c r="B21" s="71"/>
      <c r="C21" s="71"/>
      <c r="D21" s="259" t="s">
        <v>1581</v>
      </c>
    </row>
    <row r="22" spans="1:4" ht="11.45" customHeight="1">
      <c r="A22" s="191" t="s">
        <v>791</v>
      </c>
      <c r="B22" s="71">
        <v>7097.3249999999998</v>
      </c>
      <c r="C22" s="315">
        <v>17034</v>
      </c>
      <c r="D22" s="259" t="s">
        <v>1582</v>
      </c>
    </row>
    <row r="23" spans="1:4" ht="11.45" customHeight="1">
      <c r="A23" s="190" t="s">
        <v>792</v>
      </c>
      <c r="B23" s="71" t="s">
        <v>474</v>
      </c>
      <c r="C23" s="6" t="s">
        <v>474</v>
      </c>
      <c r="D23" s="260" t="s">
        <v>830</v>
      </c>
    </row>
    <row r="24" spans="1:4" ht="11.45" customHeight="1">
      <c r="A24" s="190" t="s">
        <v>793</v>
      </c>
      <c r="B24" s="6">
        <v>7000.1019999999999</v>
      </c>
      <c r="C24" s="5">
        <v>17001</v>
      </c>
      <c r="D24" s="260" t="s">
        <v>1583</v>
      </c>
    </row>
    <row r="25" spans="1:4" ht="11.45" customHeight="1">
      <c r="A25" s="190" t="s">
        <v>794</v>
      </c>
      <c r="B25" s="6">
        <v>97.222999999999999</v>
      </c>
      <c r="C25" s="5">
        <v>33</v>
      </c>
      <c r="D25" s="260" t="s">
        <v>831</v>
      </c>
    </row>
    <row r="26" spans="1:4" ht="11.45" customHeight="1">
      <c r="A26" s="188" t="s">
        <v>784</v>
      </c>
      <c r="B26" s="6" t="s">
        <v>474</v>
      </c>
      <c r="C26" s="730" t="s">
        <v>474</v>
      </c>
      <c r="D26" s="259" t="s">
        <v>832</v>
      </c>
    </row>
    <row r="27" spans="1:4" ht="11.45" customHeight="1">
      <c r="A27" s="188" t="s">
        <v>795</v>
      </c>
      <c r="B27" s="731">
        <v>8681</v>
      </c>
      <c r="C27" s="315">
        <v>12823</v>
      </c>
      <c r="D27" s="259" t="s">
        <v>833</v>
      </c>
    </row>
    <row r="28" spans="1:4" ht="11.45" customHeight="1">
      <c r="A28" s="189" t="s">
        <v>796</v>
      </c>
      <c r="B28" s="6">
        <v>7272.0439999999999</v>
      </c>
      <c r="C28" s="5">
        <v>7979</v>
      </c>
      <c r="D28" s="260" t="s">
        <v>834</v>
      </c>
    </row>
    <row r="29" spans="1:4" ht="11.45" customHeight="1">
      <c r="A29" s="189" t="s">
        <v>797</v>
      </c>
      <c r="B29" s="6">
        <v>1409.3330000000001</v>
      </c>
      <c r="C29" s="5">
        <v>4844</v>
      </c>
      <c r="D29" s="260" t="s">
        <v>1584</v>
      </c>
    </row>
    <row r="30" spans="1:4" ht="11.45" customHeight="1">
      <c r="A30" s="188" t="s">
        <v>798</v>
      </c>
      <c r="B30" s="71">
        <v>2920.5329999999999</v>
      </c>
      <c r="C30" s="315">
        <v>2796</v>
      </c>
      <c r="D30" s="259" t="s">
        <v>835</v>
      </c>
    </row>
    <row r="31" spans="1:4" ht="11.45" customHeight="1">
      <c r="A31" s="189"/>
      <c r="B31" s="452"/>
      <c r="C31" s="28"/>
      <c r="D31" s="28"/>
    </row>
    <row r="32" spans="1:4" ht="12" customHeight="1">
      <c r="A32" s="192" t="s">
        <v>799</v>
      </c>
      <c r="B32" s="613">
        <v>216479.46</v>
      </c>
      <c r="C32" s="68">
        <v>218431</v>
      </c>
      <c r="D32" s="262" t="s">
        <v>1652</v>
      </c>
    </row>
    <row r="33" spans="1:4" ht="12" customHeight="1">
      <c r="A33" s="193"/>
      <c r="B33" s="610"/>
      <c r="C33" s="303"/>
      <c r="D33" s="262"/>
    </row>
    <row r="34" spans="1:4" s="85" customFormat="1" ht="11.45" customHeight="1">
      <c r="A34" s="192" t="s">
        <v>1848</v>
      </c>
      <c r="B34" s="611"/>
      <c r="C34" s="362"/>
      <c r="D34" s="262" t="s">
        <v>836</v>
      </c>
    </row>
    <row r="35" spans="1:4" s="85" customFormat="1" ht="11.45" customHeight="1">
      <c r="A35" s="191" t="s">
        <v>800</v>
      </c>
      <c r="B35" s="71">
        <v>152059.44500000001</v>
      </c>
      <c r="C35" s="71">
        <v>143139</v>
      </c>
      <c r="D35" s="259" t="s">
        <v>1585</v>
      </c>
    </row>
    <row r="36" spans="1:4" s="85" customFormat="1" ht="11.45" customHeight="1">
      <c r="A36" s="190" t="s">
        <v>801</v>
      </c>
      <c r="B36" s="6">
        <v>149738.50899999999</v>
      </c>
      <c r="C36" s="6">
        <v>140937</v>
      </c>
      <c r="D36" s="260" t="s">
        <v>1586</v>
      </c>
    </row>
    <row r="37" spans="1:4" ht="11.45" customHeight="1">
      <c r="A37" s="190" t="s">
        <v>802</v>
      </c>
      <c r="B37" s="6">
        <v>2320.9360000000001</v>
      </c>
      <c r="C37" s="6">
        <v>2202</v>
      </c>
      <c r="D37" s="260" t="s">
        <v>1587</v>
      </c>
    </row>
    <row r="38" spans="1:4" ht="11.45" customHeight="1">
      <c r="A38" s="188" t="s">
        <v>803</v>
      </c>
      <c r="B38" s="71">
        <v>3099.165</v>
      </c>
      <c r="C38" s="71">
        <v>2895</v>
      </c>
      <c r="D38" s="263" t="s">
        <v>1589</v>
      </c>
    </row>
    <row r="39" spans="1:4" ht="11.45" customHeight="1">
      <c r="A39" s="190" t="s">
        <v>804</v>
      </c>
      <c r="B39" s="612" t="s">
        <v>474</v>
      </c>
      <c r="C39" s="517" t="s">
        <v>474</v>
      </c>
      <c r="D39" s="260" t="s">
        <v>1588</v>
      </c>
    </row>
    <row r="40" spans="1:4" ht="11.45" customHeight="1">
      <c r="A40" s="190" t="s">
        <v>805</v>
      </c>
      <c r="B40" s="6">
        <v>3099.165</v>
      </c>
      <c r="C40" s="6">
        <v>2895</v>
      </c>
      <c r="D40" s="260" t="s">
        <v>1590</v>
      </c>
    </row>
    <row r="41" spans="1:4" ht="11.45" customHeight="1">
      <c r="A41" s="191" t="s">
        <v>806</v>
      </c>
      <c r="B41" s="71">
        <v>201.85</v>
      </c>
      <c r="C41" s="71">
        <v>211</v>
      </c>
      <c r="D41" s="259" t="s">
        <v>1591</v>
      </c>
    </row>
    <row r="42" spans="1:4" ht="11.45" customHeight="1">
      <c r="A42" s="190" t="s">
        <v>807</v>
      </c>
      <c r="B42" s="6"/>
      <c r="C42" s="6"/>
      <c r="D42" s="260" t="s">
        <v>837</v>
      </c>
    </row>
    <row r="43" spans="1:4" ht="11.45" customHeight="1">
      <c r="A43" s="190" t="s">
        <v>808</v>
      </c>
      <c r="B43" s="6">
        <v>190.70599999999999</v>
      </c>
      <c r="C43" s="6">
        <v>197</v>
      </c>
      <c r="D43" s="260" t="s">
        <v>838</v>
      </c>
    </row>
    <row r="44" spans="1:4" ht="11.45" customHeight="1">
      <c r="A44" s="190" t="s">
        <v>809</v>
      </c>
      <c r="B44" s="6">
        <v>11.144</v>
      </c>
      <c r="C44" s="6">
        <v>13</v>
      </c>
      <c r="D44" s="260" t="s">
        <v>596</v>
      </c>
    </row>
    <row r="45" spans="1:4" ht="11.45" customHeight="1">
      <c r="A45" s="191" t="s">
        <v>810</v>
      </c>
      <c r="B45" s="71">
        <v>33877.148999999998</v>
      </c>
      <c r="C45" s="71">
        <v>44261</v>
      </c>
      <c r="D45" s="259" t="s">
        <v>839</v>
      </c>
    </row>
    <row r="46" spans="1:4" ht="11.45" customHeight="1">
      <c r="A46" s="190" t="s">
        <v>811</v>
      </c>
      <c r="B46" s="6">
        <v>2039.635</v>
      </c>
      <c r="C46" s="6">
        <v>3809</v>
      </c>
      <c r="D46" s="729" t="s">
        <v>1409</v>
      </c>
    </row>
    <row r="47" spans="1:4" ht="11.45" customHeight="1">
      <c r="A47" s="189" t="s">
        <v>812</v>
      </c>
      <c r="B47" s="6">
        <v>27742.197</v>
      </c>
      <c r="C47" s="6">
        <v>37295</v>
      </c>
      <c r="D47" s="260" t="s">
        <v>840</v>
      </c>
    </row>
    <row r="48" spans="1:4" ht="11.45" customHeight="1">
      <c r="A48" s="190" t="s">
        <v>1653</v>
      </c>
      <c r="B48" s="6">
        <v>27742.197</v>
      </c>
      <c r="C48" s="6">
        <v>37295</v>
      </c>
      <c r="D48" s="260" t="s">
        <v>1592</v>
      </c>
    </row>
    <row r="49" spans="1:7" ht="11.45" customHeight="1">
      <c r="A49" s="190" t="s">
        <v>1654</v>
      </c>
      <c r="B49" s="612" t="s">
        <v>474</v>
      </c>
      <c r="C49" s="517" t="s">
        <v>474</v>
      </c>
      <c r="D49" s="15" t="s">
        <v>841</v>
      </c>
    </row>
    <row r="50" spans="1:7" ht="11.45" customHeight="1">
      <c r="A50" s="189" t="s">
        <v>1655</v>
      </c>
      <c r="B50" s="612" t="s">
        <v>474</v>
      </c>
      <c r="C50" s="517" t="s">
        <v>474</v>
      </c>
      <c r="D50" s="260" t="s">
        <v>842</v>
      </c>
    </row>
    <row r="51" spans="1:7" ht="11.45" customHeight="1">
      <c r="A51" s="189" t="s">
        <v>819</v>
      </c>
      <c r="B51" s="518">
        <v>1858.799</v>
      </c>
      <c r="C51" s="518">
        <v>1195</v>
      </c>
      <c r="D51" s="260" t="s">
        <v>843</v>
      </c>
    </row>
    <row r="52" spans="1:7" ht="11.45" customHeight="1">
      <c r="A52" s="190" t="s">
        <v>820</v>
      </c>
      <c r="B52" s="518">
        <v>2236.518</v>
      </c>
      <c r="C52" s="518">
        <v>1962</v>
      </c>
      <c r="D52" s="260" t="s">
        <v>595</v>
      </c>
    </row>
    <row r="53" spans="1:7" ht="11.45" customHeight="1">
      <c r="A53" s="188" t="s">
        <v>821</v>
      </c>
      <c r="B53" s="71">
        <v>14483</v>
      </c>
      <c r="C53" s="71">
        <v>15474</v>
      </c>
      <c r="D53" s="259" t="s">
        <v>844</v>
      </c>
    </row>
    <row r="54" spans="1:7" ht="11.45" customHeight="1">
      <c r="A54" s="188" t="s">
        <v>822</v>
      </c>
      <c r="B54" s="71">
        <v>7225.4350000000004</v>
      </c>
      <c r="C54" s="71">
        <v>6918</v>
      </c>
      <c r="D54" s="263" t="s">
        <v>1593</v>
      </c>
    </row>
    <row r="55" spans="1:7" ht="11.45" customHeight="1">
      <c r="A55" s="188" t="s">
        <v>823</v>
      </c>
      <c r="B55" s="71">
        <v>5533</v>
      </c>
      <c r="C55" s="71">
        <v>5533</v>
      </c>
      <c r="D55" s="259" t="s">
        <v>845</v>
      </c>
    </row>
    <row r="56" spans="1:7" ht="11.45" customHeight="1">
      <c r="A56" s="190" t="s">
        <v>824</v>
      </c>
      <c r="B56" s="6">
        <v>500</v>
      </c>
      <c r="C56" s="6">
        <v>500</v>
      </c>
      <c r="D56" s="260" t="s">
        <v>846</v>
      </c>
    </row>
    <row r="57" spans="1:7" ht="11.45" customHeight="1">
      <c r="A57" s="190" t="s">
        <v>825</v>
      </c>
      <c r="B57" s="6">
        <v>5001.34</v>
      </c>
      <c r="C57" s="6">
        <v>5001</v>
      </c>
      <c r="D57" s="260" t="s">
        <v>1594</v>
      </c>
    </row>
    <row r="58" spans="1:7" ht="11.45" customHeight="1">
      <c r="A58" s="190" t="s">
        <v>491</v>
      </c>
      <c r="B58" s="6">
        <v>31.98</v>
      </c>
      <c r="C58" s="519">
        <v>32</v>
      </c>
      <c r="D58" s="260" t="s">
        <v>490</v>
      </c>
    </row>
    <row r="59" spans="1:7" s="361" customFormat="1" ht="11.45" customHeight="1">
      <c r="B59" s="301"/>
      <c r="C59" s="519"/>
      <c r="E59" s="260"/>
      <c r="G59" s="315"/>
    </row>
    <row r="60" spans="1:7" ht="11.45" customHeight="1">
      <c r="A60" s="192" t="s">
        <v>799</v>
      </c>
      <c r="B60" s="613">
        <v>216479.46</v>
      </c>
      <c r="C60" s="303">
        <v>218431</v>
      </c>
      <c r="D60" s="262" t="s">
        <v>1652</v>
      </c>
    </row>
    <row r="61" spans="1:7" ht="8.1" customHeight="1">
      <c r="B61" s="362"/>
      <c r="C61" s="362"/>
      <c r="D61" s="83"/>
    </row>
    <row r="62" spans="1:7" ht="8.1" customHeight="1">
      <c r="B62" s="362"/>
      <c r="C62" s="362"/>
      <c r="D62" s="83"/>
    </row>
    <row r="63" spans="1:7" ht="8.1" customHeight="1">
      <c r="B63" s="362"/>
      <c r="C63" s="362"/>
      <c r="D63" s="83"/>
    </row>
    <row r="64" spans="1:7" ht="8.1" customHeight="1">
      <c r="B64" s="362"/>
      <c r="C64" s="362"/>
      <c r="D64" s="83"/>
    </row>
    <row r="65" spans="1:4" s="85" customFormat="1" ht="15" customHeight="1">
      <c r="A65" s="761"/>
      <c r="B65" s="301"/>
      <c r="C65" s="301"/>
      <c r="D65" s="83"/>
    </row>
    <row r="66" spans="1:4" s="35" customFormat="1" ht="12.75" customHeight="1">
      <c r="A66" s="848" t="s">
        <v>1886</v>
      </c>
      <c r="B66" s="849"/>
      <c r="C66" s="5"/>
    </row>
    <row r="67" spans="1:4" ht="12.75" customHeight="1">
      <c r="A67" s="644" t="s">
        <v>1571</v>
      </c>
      <c r="B67" s="6"/>
      <c r="C67" s="6"/>
      <c r="D67" s="72" t="s">
        <v>1726</v>
      </c>
    </row>
    <row r="68" spans="1:4" s="658" customFormat="1" ht="12.75" customHeight="1">
      <c r="A68" s="307" t="s">
        <v>1656</v>
      </c>
      <c r="B68" s="75"/>
      <c r="C68" s="75"/>
      <c r="D68" s="792" t="s">
        <v>1657</v>
      </c>
    </row>
    <row r="69" spans="1:4" s="35" customFormat="1" ht="12.75" customHeight="1">
      <c r="A69" s="850"/>
      <c r="B69" s="850"/>
      <c r="C69" s="850"/>
      <c r="D69" s="850"/>
    </row>
    <row r="70" spans="1:4" ht="12.75" customHeight="1">
      <c r="A70" s="194"/>
    </row>
    <row r="71" spans="1:4" ht="12.75" customHeight="1">
      <c r="A71" s="194"/>
    </row>
    <row r="72" spans="1:4" ht="12.75" customHeight="1">
      <c r="A72" s="194"/>
    </row>
    <row r="73" spans="1:4" ht="12.75" customHeight="1">
      <c r="A73" s="194"/>
    </row>
    <row r="74" spans="1:4">
      <c r="A74" s="194"/>
    </row>
    <row r="75" spans="1:4">
      <c r="A75" s="194"/>
    </row>
    <row r="76" spans="1:4">
      <c r="A76" s="194"/>
    </row>
    <row r="77" spans="1:4">
      <c r="A77" s="194"/>
    </row>
    <row r="78" spans="1:4">
      <c r="A78" s="194"/>
    </row>
    <row r="79" spans="1:4">
      <c r="A79" s="194"/>
    </row>
    <row r="80" spans="1:4">
      <c r="A80" s="194"/>
    </row>
    <row r="81" spans="1:1">
      <c r="A81" s="194"/>
    </row>
    <row r="82" spans="1:1">
      <c r="A82" s="194"/>
    </row>
    <row r="83" spans="1:1">
      <c r="A83" s="194"/>
    </row>
    <row r="84" spans="1:1">
      <c r="A84" s="194"/>
    </row>
    <row r="85" spans="1:1">
      <c r="A85" s="194"/>
    </row>
    <row r="86" spans="1:1">
      <c r="A86" s="194"/>
    </row>
    <row r="87" spans="1:1">
      <c r="A87" s="194"/>
    </row>
    <row r="88" spans="1:1">
      <c r="A88" s="194"/>
    </row>
    <row r="89" spans="1:1">
      <c r="A89" s="194"/>
    </row>
    <row r="90" spans="1:1">
      <c r="A90" s="194"/>
    </row>
    <row r="91" spans="1:1">
      <c r="A91" s="194"/>
    </row>
    <row r="92" spans="1:1">
      <c r="A92" s="194"/>
    </row>
    <row r="93" spans="1:1">
      <c r="A93" s="194"/>
    </row>
    <row r="94" spans="1:1">
      <c r="A94" s="194"/>
    </row>
    <row r="95" spans="1:1">
      <c r="A95" s="194"/>
    </row>
    <row r="96" spans="1:1">
      <c r="A96" s="194"/>
    </row>
    <row r="97" spans="1:1">
      <c r="A97" s="194"/>
    </row>
    <row r="98" spans="1:1">
      <c r="A98" s="194"/>
    </row>
    <row r="99" spans="1:1">
      <c r="A99" s="194"/>
    </row>
    <row r="100" spans="1:1">
      <c r="A100" s="194"/>
    </row>
    <row r="101" spans="1:1">
      <c r="A101" s="194"/>
    </row>
    <row r="102" spans="1:1">
      <c r="A102" s="194"/>
    </row>
    <row r="103" spans="1:1">
      <c r="A103" s="194"/>
    </row>
    <row r="104" spans="1:1">
      <c r="A104" s="194"/>
    </row>
    <row r="105" spans="1:1">
      <c r="A105" s="194"/>
    </row>
    <row r="106" spans="1:1">
      <c r="A106" s="194"/>
    </row>
    <row r="107" spans="1:1">
      <c r="A107" s="194"/>
    </row>
    <row r="108" spans="1:1">
      <c r="A108" s="194"/>
    </row>
    <row r="109" spans="1:1">
      <c r="A109" s="194"/>
    </row>
    <row r="110" spans="1:1">
      <c r="A110" s="194"/>
    </row>
    <row r="111" spans="1:1">
      <c r="A111" s="194"/>
    </row>
  </sheetData>
  <mergeCells count="2">
    <mergeCell ref="A66:B66"/>
    <mergeCell ref="A69:D69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0" codeName="Feuil3" enableFormatConditionsCalculation="0">
    <tabColor theme="3" tint="0.79998168889431442"/>
  </sheetPr>
  <dimension ref="A1:G75"/>
  <sheetViews>
    <sheetView showGridLines="0" topLeftCell="A10" workbookViewId="0">
      <selection sqref="A1:G48"/>
    </sheetView>
  </sheetViews>
  <sheetFormatPr baseColWidth="10" defaultColWidth="9.625" defaultRowHeight="12.75"/>
  <cols>
    <col min="1" max="1" width="30.625" style="66" customWidth="1"/>
    <col min="2" max="3" width="7.375" style="64" bestFit="1" customWidth="1"/>
    <col min="4" max="5" width="7.375" style="66" bestFit="1" customWidth="1"/>
    <col min="6" max="6" width="7.375" style="761" bestFit="1" customWidth="1"/>
    <col min="7" max="7" width="30.625" style="90" customWidth="1"/>
    <col min="8" max="8" width="7.625" style="66" customWidth="1"/>
    <col min="9" max="16384" width="9.625" style="66"/>
  </cols>
  <sheetData>
    <row r="1" spans="1:7" ht="28.5" customHeight="1">
      <c r="A1" s="8" t="s">
        <v>1651</v>
      </c>
      <c r="B1" s="7"/>
      <c r="C1" s="7"/>
      <c r="D1" s="1"/>
      <c r="E1" s="1"/>
      <c r="F1" s="1"/>
      <c r="G1" s="255" t="s">
        <v>617</v>
      </c>
    </row>
    <row r="2" spans="1:7" s="1" customFormat="1" ht="23.25" customHeight="1">
      <c r="A2" s="447"/>
      <c r="B2" s="61"/>
      <c r="C2" s="61"/>
      <c r="D2" s="60"/>
      <c r="E2" s="60"/>
      <c r="F2" s="761"/>
      <c r="G2" s="90"/>
    </row>
    <row r="3" spans="1:7" s="60" customFormat="1" ht="18.95" customHeight="1">
      <c r="A3" s="851" t="s">
        <v>783</v>
      </c>
      <c r="B3" s="851"/>
      <c r="C3" s="851"/>
      <c r="D3" s="851"/>
      <c r="E3" s="852" t="s">
        <v>1729</v>
      </c>
      <c r="F3" s="852"/>
      <c r="G3" s="852"/>
    </row>
    <row r="4" spans="1:7" s="1" customFormat="1" ht="18.75">
      <c r="A4" s="762"/>
      <c r="B4" s="578"/>
      <c r="C4" s="578"/>
      <c r="D4" s="578"/>
      <c r="E4" s="579"/>
      <c r="F4" s="579"/>
      <c r="G4" s="763"/>
    </row>
    <row r="5" spans="1:7" s="1" customFormat="1">
      <c r="A5" s="60"/>
      <c r="B5" s="28"/>
      <c r="C5" s="167"/>
      <c r="D5" s="167"/>
      <c r="E5" s="167"/>
      <c r="F5" s="167"/>
      <c r="G5" s="256"/>
    </row>
    <row r="6" spans="1:7" s="60" customFormat="1" ht="18.95" customHeight="1">
      <c r="A6" s="11" t="s">
        <v>597</v>
      </c>
      <c r="B6" s="62" t="s">
        <v>1003</v>
      </c>
      <c r="C6" s="62" t="s">
        <v>988</v>
      </c>
      <c r="D6" s="62" t="s">
        <v>492</v>
      </c>
      <c r="E6" s="62" t="s">
        <v>989</v>
      </c>
      <c r="F6" s="62" t="s">
        <v>990</v>
      </c>
      <c r="G6" s="257" t="s">
        <v>69</v>
      </c>
    </row>
    <row r="7" spans="1:7" s="60" customFormat="1" ht="18.95" customHeight="1">
      <c r="A7" s="63" t="s">
        <v>939</v>
      </c>
      <c r="D7" s="316"/>
      <c r="E7" s="316"/>
      <c r="F7" s="316"/>
      <c r="G7" s="257" t="s">
        <v>70</v>
      </c>
    </row>
    <row r="8" spans="1:7" s="60" customFormat="1" ht="16.5" customHeight="1">
      <c r="A8" s="63"/>
      <c r="D8" s="64"/>
      <c r="E8" s="64"/>
      <c r="F8" s="64"/>
      <c r="G8" s="258"/>
    </row>
    <row r="9" spans="1:7" s="60" customFormat="1" ht="16.5" customHeight="1">
      <c r="A9" s="723" t="s">
        <v>1658</v>
      </c>
      <c r="B9" s="580">
        <v>145234.72133361001</v>
      </c>
      <c r="C9" s="580">
        <v>136664.04147594</v>
      </c>
      <c r="D9" s="580">
        <v>128091.07453724</v>
      </c>
      <c r="E9" s="580">
        <v>120045.46137839</v>
      </c>
      <c r="F9" s="580">
        <v>109177.02385450999</v>
      </c>
      <c r="G9" s="572" t="s">
        <v>1660</v>
      </c>
    </row>
    <row r="10" spans="1:7" s="60" customFormat="1" ht="16.5" customHeight="1">
      <c r="A10" s="724" t="s">
        <v>1671</v>
      </c>
      <c r="B10" s="725">
        <v>152059.44533361</v>
      </c>
      <c r="C10" s="725">
        <v>143139.22447593999</v>
      </c>
      <c r="D10" s="725">
        <v>134771.58053723999</v>
      </c>
      <c r="E10" s="725">
        <v>125533.67837839</v>
      </c>
      <c r="F10" s="725">
        <v>114233.55585450999</v>
      </c>
      <c r="G10" s="615" t="s">
        <v>1595</v>
      </c>
    </row>
    <row r="11" spans="1:7" s="60" customFormat="1" ht="16.5" customHeight="1">
      <c r="A11" s="724" t="s">
        <v>1672</v>
      </c>
      <c r="B11" s="725">
        <v>6824.7240000000002</v>
      </c>
      <c r="C11" s="725">
        <v>6475.183</v>
      </c>
      <c r="D11" s="725">
        <v>6680.5060000000003</v>
      </c>
      <c r="E11" s="725">
        <v>5488.2169999999996</v>
      </c>
      <c r="F11" s="725">
        <v>5056.5320000000002</v>
      </c>
      <c r="G11" s="616" t="s">
        <v>1410</v>
      </c>
    </row>
    <row r="12" spans="1:7" ht="16.5" customHeight="1">
      <c r="A12" s="724"/>
      <c r="B12" s="726"/>
      <c r="C12" s="725"/>
      <c r="D12" s="725"/>
      <c r="E12" s="725"/>
      <c r="F12" s="725"/>
      <c r="G12" s="573"/>
    </row>
    <row r="13" spans="1:7" ht="16.5" customHeight="1">
      <c r="A13" s="727" t="s">
        <v>1659</v>
      </c>
      <c r="B13" s="580">
        <v>407053.85117000405</v>
      </c>
      <c r="C13" s="580">
        <v>391830.57912256237</v>
      </c>
      <c r="D13" s="580">
        <v>363750.71309753042</v>
      </c>
      <c r="E13" s="580">
        <v>339676.51078115741</v>
      </c>
      <c r="F13" s="580">
        <v>278406.10817171808</v>
      </c>
      <c r="G13" s="574" t="s">
        <v>1661</v>
      </c>
    </row>
    <row r="14" spans="1:7" s="60" customFormat="1" ht="16.5" customHeight="1">
      <c r="A14" s="701" t="s">
        <v>1673</v>
      </c>
      <c r="B14" s="725">
        <v>2021.05714812</v>
      </c>
      <c r="C14" s="725">
        <v>1551.0462213899998</v>
      </c>
      <c r="D14" s="725">
        <v>1222.5499525</v>
      </c>
      <c r="E14" s="725">
        <v>980.16169371000001</v>
      </c>
      <c r="F14" s="725">
        <v>853.76455049000003</v>
      </c>
      <c r="G14" s="620" t="s">
        <v>1677</v>
      </c>
    </row>
    <row r="15" spans="1:7" s="60" customFormat="1" ht="16.5" customHeight="1">
      <c r="A15" s="684" t="s">
        <v>1674</v>
      </c>
      <c r="B15" s="725">
        <v>351940.84746188403</v>
      </c>
      <c r="C15" s="725">
        <v>335578.91785642569</v>
      </c>
      <c r="D15" s="725">
        <v>319783.81050575041</v>
      </c>
      <c r="E15" s="725">
        <v>304759.31219404738</v>
      </c>
      <c r="F15" s="725">
        <v>243224.18860122809</v>
      </c>
      <c r="G15" s="620" t="s">
        <v>1678</v>
      </c>
    </row>
    <row r="16" spans="1:7" s="60" customFormat="1" ht="16.5" customHeight="1">
      <c r="A16" s="684" t="s">
        <v>1675</v>
      </c>
      <c r="B16" s="725">
        <v>7136.98956</v>
      </c>
      <c r="C16" s="725">
        <v>6171.7918780800001</v>
      </c>
      <c r="D16" s="725">
        <v>5366.0556392800008</v>
      </c>
      <c r="E16" s="725">
        <v>4015.5168933999998</v>
      </c>
      <c r="F16" s="725">
        <v>3502.3100199999999</v>
      </c>
      <c r="G16" s="621" t="s">
        <v>1679</v>
      </c>
    </row>
    <row r="17" spans="1:7" ht="16.5" customHeight="1">
      <c r="A17" s="684" t="s">
        <v>1676</v>
      </c>
      <c r="B17" s="725">
        <v>45954.957000000002</v>
      </c>
      <c r="C17" s="725">
        <v>48528.823166666669</v>
      </c>
      <c r="D17" s="725">
        <v>37378.296999999999</v>
      </c>
      <c r="E17" s="725">
        <v>29921.52</v>
      </c>
      <c r="F17" s="725">
        <v>30825.845000000001</v>
      </c>
      <c r="G17" s="621" t="s">
        <v>1680</v>
      </c>
    </row>
    <row r="18" spans="1:7" ht="16.5" customHeight="1">
      <c r="A18" s="701"/>
      <c r="B18" s="726"/>
      <c r="C18" s="725"/>
      <c r="D18" s="725"/>
      <c r="E18" s="725"/>
      <c r="F18" s="725"/>
      <c r="G18" s="575"/>
    </row>
    <row r="19" spans="1:7" ht="16.5" customHeight="1">
      <c r="A19" s="646" t="s">
        <v>1892</v>
      </c>
      <c r="B19" s="580">
        <v>552288.57250361401</v>
      </c>
      <c r="C19" s="580">
        <v>528494.62059850234</v>
      </c>
      <c r="D19" s="580">
        <v>491841.78763477039</v>
      </c>
      <c r="E19" s="580">
        <v>459721.97215954738</v>
      </c>
      <c r="F19" s="580">
        <v>387583.13202622806</v>
      </c>
      <c r="G19" s="577" t="s">
        <v>1896</v>
      </c>
    </row>
    <row r="20" spans="1:7" ht="16.5" customHeight="1">
      <c r="A20" s="723" t="s">
        <v>1893</v>
      </c>
      <c r="B20" s="580">
        <v>93802.181565637802</v>
      </c>
      <c r="C20" s="580">
        <v>87335.653294441654</v>
      </c>
      <c r="D20" s="580">
        <v>79869.196810940746</v>
      </c>
      <c r="E20" s="580">
        <v>72421.042479949479</v>
      </c>
      <c r="F20" s="580">
        <v>65445.705887303127</v>
      </c>
      <c r="G20" s="619" t="s">
        <v>1898</v>
      </c>
    </row>
    <row r="21" spans="1:7" ht="16.5" customHeight="1">
      <c r="A21" s="684" t="s">
        <v>1669</v>
      </c>
      <c r="B21" s="725">
        <v>77722.997706637805</v>
      </c>
      <c r="C21" s="725">
        <v>72256.790660941653</v>
      </c>
      <c r="D21" s="725">
        <v>65752.21178094075</v>
      </c>
      <c r="E21" s="725">
        <v>59339.675442819476</v>
      </c>
      <c r="F21" s="725">
        <v>53743.529847303129</v>
      </c>
      <c r="G21" s="617" t="s">
        <v>1411</v>
      </c>
    </row>
    <row r="22" spans="1:7" s="60" customFormat="1" ht="16.5" customHeight="1">
      <c r="A22" s="684" t="s">
        <v>1670</v>
      </c>
      <c r="B22" s="725">
        <v>16079.183858999999</v>
      </c>
      <c r="C22" s="725">
        <v>15078.862633500001</v>
      </c>
      <c r="D22" s="725">
        <v>14116.98503</v>
      </c>
      <c r="E22" s="725">
        <v>13081.36703713</v>
      </c>
      <c r="F22" s="725">
        <v>11702.176039999998</v>
      </c>
      <c r="G22" s="575" t="s">
        <v>1419</v>
      </c>
    </row>
    <row r="23" spans="1:7" s="60" customFormat="1" ht="16.5" customHeight="1">
      <c r="A23" s="701"/>
      <c r="B23" s="726"/>
      <c r="C23" s="725"/>
      <c r="D23" s="725"/>
      <c r="E23" s="725"/>
      <c r="F23" s="725"/>
      <c r="G23" s="575"/>
    </row>
    <row r="24" spans="1:7" ht="16.5" customHeight="1">
      <c r="A24" s="646" t="s">
        <v>1895</v>
      </c>
      <c r="B24" s="580">
        <v>646090.75406925182</v>
      </c>
      <c r="C24" s="580">
        <v>615830.27389294398</v>
      </c>
      <c r="D24" s="580">
        <v>571710.98444571113</v>
      </c>
      <c r="E24" s="580">
        <v>532143.0146394968</v>
      </c>
      <c r="F24" s="580">
        <v>453028.83791353117</v>
      </c>
      <c r="G24" s="577" t="s">
        <v>1897</v>
      </c>
    </row>
    <row r="25" spans="1:7" ht="16.5" customHeight="1">
      <c r="A25" s="723" t="s">
        <v>1894</v>
      </c>
      <c r="B25" s="580">
        <v>258148.80829293121</v>
      </c>
      <c r="C25" s="580">
        <v>246824.35828494979</v>
      </c>
      <c r="D25" s="580">
        <v>234274.81843662378</v>
      </c>
      <c r="E25" s="580">
        <v>177853.928764337</v>
      </c>
      <c r="F25" s="580">
        <v>151527.36581352449</v>
      </c>
      <c r="G25" s="574" t="s">
        <v>1899</v>
      </c>
    </row>
    <row r="26" spans="1:7" ht="16.5" customHeight="1">
      <c r="A26" s="710" t="s">
        <v>1662</v>
      </c>
      <c r="G26" s="618" t="s">
        <v>1412</v>
      </c>
    </row>
    <row r="27" spans="1:7" ht="18.75" customHeight="1">
      <c r="A27" s="710" t="s">
        <v>1664</v>
      </c>
      <c r="B27" s="725">
        <v>151358.1816209649</v>
      </c>
      <c r="C27" s="725">
        <v>145752.7941687071</v>
      </c>
      <c r="D27" s="725">
        <v>150200.99117763038</v>
      </c>
      <c r="E27" s="725">
        <v>122298.06901382281</v>
      </c>
      <c r="F27" s="725">
        <v>114504.65257279191</v>
      </c>
      <c r="G27" s="618" t="s">
        <v>963</v>
      </c>
    </row>
    <row r="28" spans="1:7" s="60" customFormat="1" ht="16.5" customHeight="1">
      <c r="A28" s="684" t="s">
        <v>1663</v>
      </c>
      <c r="B28" s="725">
        <v>55162.668761478912</v>
      </c>
      <c r="C28" s="725">
        <v>50892.532407357765</v>
      </c>
      <c r="D28" s="725">
        <v>39201.930975933399</v>
      </c>
      <c r="E28" s="725">
        <v>30545.831973261251</v>
      </c>
      <c r="F28" s="725">
        <v>22107.377187728074</v>
      </c>
      <c r="G28" s="575" t="s">
        <v>964</v>
      </c>
    </row>
    <row r="29" spans="1:7" s="60" customFormat="1" ht="16.5" customHeight="1">
      <c r="A29" s="684" t="s">
        <v>1665</v>
      </c>
      <c r="B29" s="725">
        <v>17106.018105488532</v>
      </c>
      <c r="C29" s="725">
        <v>14754.9079311684</v>
      </c>
      <c r="D29" s="725">
        <v>11200.314031214697</v>
      </c>
      <c r="E29" s="725">
        <v>7954.8303153240095</v>
      </c>
      <c r="F29" s="725">
        <v>7463.5961079614854</v>
      </c>
      <c r="G29" s="575" t="s">
        <v>1420</v>
      </c>
    </row>
    <row r="30" spans="1:7" s="60" customFormat="1" ht="16.5" customHeight="1">
      <c r="A30" s="684" t="s">
        <v>1666</v>
      </c>
      <c r="B30" s="725">
        <v>7465.927098256102</v>
      </c>
      <c r="C30" s="725">
        <v>14609.674686471</v>
      </c>
      <c r="D30" s="725">
        <v>19004.318560733314</v>
      </c>
      <c r="E30" s="725">
        <v>10373.898898439058</v>
      </c>
      <c r="F30" s="725">
        <v>4946.3231146805047</v>
      </c>
      <c r="G30" s="575" t="s">
        <v>1413</v>
      </c>
    </row>
    <row r="31" spans="1:7" ht="20.25" customHeight="1">
      <c r="A31" s="710" t="s">
        <v>1667</v>
      </c>
      <c r="B31" s="725"/>
      <c r="C31" s="725"/>
      <c r="D31" s="725"/>
      <c r="E31" s="725"/>
      <c r="F31" s="725"/>
      <c r="G31" s="617" t="s">
        <v>1414</v>
      </c>
    </row>
    <row r="32" spans="1:7" s="60" customFormat="1" ht="16.5" customHeight="1">
      <c r="A32" s="710" t="s">
        <v>1668</v>
      </c>
      <c r="B32" s="725">
        <v>21996.25182544272</v>
      </c>
      <c r="C32" s="725">
        <v>13526.375645345486</v>
      </c>
      <c r="D32" s="725">
        <v>6511.621871771993</v>
      </c>
      <c r="E32" s="725">
        <v>5613.6673199498528</v>
      </c>
      <c r="F32" s="725">
        <v>1916.0861932225084</v>
      </c>
      <c r="G32" s="617" t="s">
        <v>1415</v>
      </c>
    </row>
    <row r="33" spans="1:7" s="60" customFormat="1" ht="19.5" customHeight="1">
      <c r="A33" s="684" t="s">
        <v>1421</v>
      </c>
      <c r="B33" s="725">
        <v>3173.1377000000002</v>
      </c>
      <c r="C33" s="71" t="s">
        <v>474</v>
      </c>
      <c r="D33" s="71" t="s">
        <v>474</v>
      </c>
      <c r="E33" s="71" t="s">
        <v>474</v>
      </c>
      <c r="F33" s="71" t="s">
        <v>474</v>
      </c>
      <c r="G33" s="575" t="s">
        <v>965</v>
      </c>
    </row>
    <row r="34" spans="1:7" s="60" customFormat="1" ht="18" customHeight="1">
      <c r="A34" s="684" t="s">
        <v>1611</v>
      </c>
      <c r="B34" s="725">
        <v>1886.623181300034</v>
      </c>
      <c r="C34" s="725">
        <v>7288.0734459000232</v>
      </c>
      <c r="D34" s="725">
        <v>8155.6418193400314</v>
      </c>
      <c r="E34" s="725">
        <v>1067.6312435400177</v>
      </c>
      <c r="F34" s="725">
        <v>589.33063714002492</v>
      </c>
      <c r="G34" s="575" t="s">
        <v>1596</v>
      </c>
    </row>
    <row r="35" spans="1:7" s="60" customFormat="1" ht="27.75" customHeight="1">
      <c r="A35" s="646" t="s">
        <v>1849</v>
      </c>
      <c r="B35" s="580">
        <v>904239.562362183</v>
      </c>
      <c r="C35" s="580">
        <v>862654.63217789377</v>
      </c>
      <c r="D35" s="580">
        <v>805985.80288233492</v>
      </c>
      <c r="E35" s="580">
        <v>709996.94340383378</v>
      </c>
      <c r="F35" s="580">
        <v>604556.20372705569</v>
      </c>
      <c r="G35" s="577" t="s">
        <v>1850</v>
      </c>
    </row>
    <row r="36" spans="1:7" s="60" customFormat="1" ht="26.25" customHeight="1">
      <c r="A36" s="576"/>
      <c r="B36" s="580"/>
      <c r="C36" s="580"/>
      <c r="D36" s="580"/>
      <c r="E36" s="580"/>
      <c r="F36" s="580"/>
      <c r="G36" s="256"/>
    </row>
    <row r="37" spans="1:7" s="60" customFormat="1" ht="16.5" customHeight="1">
      <c r="A37" s="65"/>
      <c r="B37" s="71"/>
      <c r="C37" s="71"/>
      <c r="D37" s="71"/>
      <c r="E37" s="71"/>
      <c r="F37" s="71"/>
      <c r="G37" s="13"/>
    </row>
    <row r="38" spans="1:7" s="60" customFormat="1" ht="16.5" customHeight="1">
      <c r="A38" s="70"/>
      <c r="B38" s="64"/>
      <c r="C38" s="64"/>
      <c r="D38" s="6"/>
      <c r="E38" s="6"/>
      <c r="F38" s="6"/>
      <c r="G38" s="90"/>
    </row>
    <row r="39" spans="1:7" s="60" customFormat="1" ht="16.5" customHeight="1">
      <c r="A39" s="70"/>
      <c r="B39" s="64"/>
      <c r="C39" s="64"/>
      <c r="D39" s="6"/>
      <c r="E39" s="6"/>
      <c r="F39" s="6"/>
      <c r="G39" s="90"/>
    </row>
    <row r="40" spans="1:7" s="60" customFormat="1" ht="16.5" customHeight="1">
      <c r="A40" s="66"/>
      <c r="B40" s="64"/>
      <c r="C40" s="64"/>
      <c r="D40" s="66"/>
      <c r="E40" s="66"/>
      <c r="F40" s="761"/>
      <c r="G40" s="760"/>
    </row>
    <row r="41" spans="1:7" ht="12.95" customHeight="1">
      <c r="A41" s="787" t="s">
        <v>1683</v>
      </c>
      <c r="G41" s="30"/>
    </row>
    <row r="42" spans="1:7" ht="12.95" customHeight="1">
      <c r="A42" s="758" t="s">
        <v>1422</v>
      </c>
      <c r="B42" s="76"/>
      <c r="C42" s="76"/>
      <c r="D42" s="76"/>
      <c r="E42" s="76"/>
      <c r="F42" s="76"/>
      <c r="G42" s="30"/>
    </row>
    <row r="43" spans="1:7" ht="12.95" customHeight="1">
      <c r="A43" s="35" t="s">
        <v>1682</v>
      </c>
      <c r="B43" s="69"/>
      <c r="C43" s="69"/>
      <c r="D43" s="761"/>
      <c r="E43" s="761"/>
      <c r="G43" s="72"/>
    </row>
    <row r="44" spans="1:7" s="60" customFormat="1" ht="12.95" customHeight="1">
      <c r="A44" s="622" t="s">
        <v>1681</v>
      </c>
      <c r="B44" s="69"/>
      <c r="C44" s="69"/>
      <c r="D44" s="761"/>
      <c r="E44" s="761"/>
      <c r="G44" s="836" t="s">
        <v>1416</v>
      </c>
    </row>
    <row r="45" spans="1:7" s="622" customFormat="1" ht="12.95" customHeight="1">
      <c r="A45" s="622" t="s">
        <v>1417</v>
      </c>
      <c r="C45" s="605"/>
      <c r="D45" s="605"/>
      <c r="F45" s="609"/>
      <c r="G45" s="623" t="s">
        <v>1626</v>
      </c>
    </row>
    <row r="46" spans="1:7" s="622" customFormat="1" ht="12.95" customHeight="1">
      <c r="A46" s="622" t="s">
        <v>1418</v>
      </c>
      <c r="C46" s="605"/>
      <c r="D46" s="605"/>
      <c r="F46" s="609"/>
      <c r="G46" s="623" t="s">
        <v>1627</v>
      </c>
    </row>
    <row r="47" spans="1:7" ht="12.95" customHeight="1">
      <c r="A47" s="16" t="s">
        <v>1656</v>
      </c>
      <c r="B47" s="5"/>
      <c r="C47" s="5"/>
      <c r="E47" s="761"/>
      <c r="G47" s="257" t="s">
        <v>1657</v>
      </c>
    </row>
    <row r="48" spans="1:7" ht="12.95" customHeight="1"/>
    <row r="49" spans="1:7" ht="16.5" customHeight="1">
      <c r="A49" s="23"/>
      <c r="B49" s="168"/>
      <c r="C49" s="168"/>
      <c r="D49" s="761"/>
      <c r="E49" s="761"/>
    </row>
    <row r="50" spans="1:7" ht="16.5" customHeight="1">
      <c r="A50" s="65"/>
      <c r="B50" s="5"/>
      <c r="C50" s="5"/>
      <c r="D50" s="761"/>
      <c r="E50" s="761"/>
    </row>
    <row r="51" spans="1:7" ht="16.5" customHeight="1"/>
    <row r="52" spans="1:7" s="60" customFormat="1" ht="16.5" customHeight="1">
      <c r="A52" s="66"/>
      <c r="B52" s="64"/>
      <c r="C52" s="64"/>
      <c r="D52" s="66"/>
      <c r="E52" s="66"/>
      <c r="F52" s="761"/>
      <c r="G52" s="90"/>
    </row>
    <row r="53" spans="1:7" s="60" customFormat="1" ht="16.5" customHeight="1">
      <c r="A53" s="761"/>
      <c r="B53" s="5"/>
      <c r="C53" s="5"/>
      <c r="D53" s="761"/>
      <c r="E53" s="761"/>
      <c r="F53" s="761"/>
      <c r="G53" s="90"/>
    </row>
    <row r="54" spans="1:7" s="60" customFormat="1" ht="16.5" customHeight="1">
      <c r="A54" s="66"/>
      <c r="B54" s="5"/>
      <c r="C54" s="5"/>
      <c r="D54" s="761"/>
      <c r="E54" s="761"/>
      <c r="F54" s="761"/>
      <c r="G54" s="90"/>
    </row>
    <row r="55" spans="1:7" ht="16.5" customHeight="1">
      <c r="B55" s="5"/>
      <c r="C55" s="5"/>
      <c r="D55" s="761"/>
      <c r="E55" s="761"/>
    </row>
    <row r="56" spans="1:7" ht="16.5" customHeight="1">
      <c r="B56" s="5"/>
      <c r="C56" s="5"/>
      <c r="D56" s="761"/>
      <c r="E56" s="761"/>
    </row>
    <row r="57" spans="1:7" s="60" customFormat="1" ht="16.5" customHeight="1">
      <c r="A57" s="761"/>
      <c r="B57" s="5"/>
      <c r="C57" s="5"/>
      <c r="D57" s="761"/>
      <c r="E57" s="761"/>
      <c r="F57" s="761"/>
      <c r="G57" s="90"/>
    </row>
    <row r="58" spans="1:7" ht="16.5" customHeight="1">
      <c r="A58" s="761"/>
      <c r="B58" s="5"/>
      <c r="C58" s="5"/>
      <c r="D58" s="761"/>
      <c r="E58" s="761"/>
    </row>
    <row r="59" spans="1:7" ht="16.5" customHeight="1">
      <c r="A59" s="761"/>
      <c r="B59" s="5"/>
      <c r="C59" s="5"/>
      <c r="D59" s="761"/>
      <c r="E59" s="761"/>
    </row>
    <row r="60" spans="1:7" ht="16.5" customHeight="1">
      <c r="A60" s="761"/>
      <c r="B60" s="5"/>
      <c r="C60" s="5"/>
      <c r="D60" s="761"/>
      <c r="E60" s="761"/>
    </row>
    <row r="61" spans="1:7" s="60" customFormat="1" ht="16.5" customHeight="1">
      <c r="A61" s="761"/>
      <c r="B61" s="5"/>
      <c r="C61" s="5"/>
      <c r="D61" s="761"/>
      <c r="E61" s="761"/>
      <c r="F61" s="761"/>
      <c r="G61" s="90"/>
    </row>
    <row r="62" spans="1:7" ht="16.5" customHeight="1">
      <c r="A62" s="761"/>
      <c r="B62" s="5"/>
      <c r="C62" s="5"/>
      <c r="D62" s="761"/>
      <c r="E62" s="761"/>
    </row>
    <row r="63" spans="1:7" ht="16.5" customHeight="1">
      <c r="A63" s="761"/>
      <c r="B63" s="5"/>
      <c r="C63" s="5"/>
      <c r="D63" s="761"/>
      <c r="E63" s="761"/>
    </row>
    <row r="64" spans="1:7" ht="16.5" customHeight="1">
      <c r="A64" s="761"/>
    </row>
    <row r="65" spans="1:7" s="28" customFormat="1" ht="16.5" customHeight="1">
      <c r="A65" s="761"/>
      <c r="B65" s="64"/>
      <c r="C65" s="64"/>
      <c r="D65" s="66"/>
      <c r="E65" s="66"/>
      <c r="F65" s="761"/>
      <c r="G65" s="90"/>
    </row>
    <row r="66" spans="1:7" s="28" customFormat="1" ht="16.5" customHeight="1">
      <c r="A66" s="66"/>
      <c r="B66" s="64"/>
      <c r="C66" s="64"/>
      <c r="D66" s="66"/>
      <c r="E66" s="66"/>
      <c r="F66" s="761"/>
      <c r="G66" s="90"/>
    </row>
    <row r="67" spans="1:7" s="35" customFormat="1" ht="16.5" customHeight="1">
      <c r="A67" s="66"/>
      <c r="B67" s="64"/>
      <c r="C67" s="64"/>
      <c r="D67" s="66"/>
      <c r="E67" s="66"/>
      <c r="F67" s="761"/>
      <c r="G67" s="90"/>
    </row>
    <row r="68" spans="1:7" ht="16.5" customHeight="1"/>
    <row r="69" spans="1:7" ht="16.5" customHeight="1"/>
    <row r="70" spans="1:7" ht="16.5" customHeight="1"/>
    <row r="71" spans="1:7" ht="16.5" customHeight="1"/>
    <row r="72" spans="1:7" ht="16.5" customHeight="1"/>
    <row r="73" spans="1:7" ht="16.5" customHeight="1"/>
    <row r="74" spans="1:7" s="35" customFormat="1" ht="16.5" customHeight="1">
      <c r="A74" s="66"/>
      <c r="B74" s="64"/>
      <c r="C74" s="64"/>
      <c r="D74" s="66"/>
      <c r="E74" s="66"/>
      <c r="F74" s="761"/>
      <c r="G74" s="90"/>
    </row>
    <row r="75" spans="1:7" ht="16.5" customHeight="1"/>
  </sheetData>
  <mergeCells count="2">
    <mergeCell ref="A3:D3"/>
    <mergeCell ref="E3:G3"/>
  </mergeCells>
  <phoneticPr fontId="0" type="noConversion"/>
  <conditionalFormatting sqref="G25 A20 A9:A13 A25 G20 G9:G13">
    <cfRule type="cellIs" dxfId="1" priority="5" stopIfTrue="1" operator="lessThan">
      <formula>0</formula>
    </cfRule>
  </conditionalFormatting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I51"/>
  <sheetViews>
    <sheetView showGridLines="0" tabSelected="1" workbookViewId="0"/>
  </sheetViews>
  <sheetFormatPr baseColWidth="10" defaultRowHeight="12.75"/>
  <cols>
    <col min="1" max="1" width="29.625" style="761" customWidth="1"/>
    <col min="2" max="6" width="7.625" style="761" customWidth="1"/>
    <col min="7" max="7" width="30.625" style="761" customWidth="1"/>
    <col min="8" max="8" width="7.625" style="761" customWidth="1"/>
    <col min="9" max="16384" width="11" style="761"/>
  </cols>
  <sheetData>
    <row r="1" spans="1:7" s="1" customFormat="1" ht="24.75" customHeight="1">
      <c r="A1" s="8" t="s">
        <v>1651</v>
      </c>
      <c r="B1" s="7"/>
      <c r="C1" s="7"/>
      <c r="G1" s="255" t="s">
        <v>617</v>
      </c>
    </row>
    <row r="2" spans="1:7" s="60" customFormat="1" ht="18.95" customHeight="1">
      <c r="A2" s="447"/>
      <c r="B2" s="61"/>
      <c r="C2" s="61"/>
      <c r="F2" s="761"/>
      <c r="G2" s="90"/>
    </row>
    <row r="3" spans="1:7" s="1" customFormat="1" ht="20.25">
      <c r="A3" s="851" t="s">
        <v>1392</v>
      </c>
      <c r="B3" s="851"/>
      <c r="C3" s="851"/>
      <c r="D3" s="851"/>
      <c r="E3" s="852" t="s">
        <v>1730</v>
      </c>
      <c r="F3" s="852"/>
      <c r="G3" s="852"/>
    </row>
    <row r="4" spans="1:7" s="60" customFormat="1" ht="18.95" customHeight="1">
      <c r="A4" s="851"/>
      <c r="B4" s="851"/>
      <c r="C4" s="851"/>
      <c r="D4" s="851"/>
      <c r="E4" s="73"/>
      <c r="F4" s="73"/>
      <c r="G4" s="763"/>
    </row>
    <row r="5" spans="1:7" s="60" customFormat="1" ht="18.95" customHeight="1">
      <c r="B5" s="28"/>
      <c r="C5" s="167"/>
      <c r="D5" s="167"/>
      <c r="E5" s="167"/>
      <c r="F5" s="167"/>
      <c r="G5" s="256"/>
    </row>
    <row r="6" spans="1:7" s="60" customFormat="1" ht="16.5" customHeight="1">
      <c r="A6" s="11" t="s">
        <v>597</v>
      </c>
      <c r="B6" s="62" t="s">
        <v>1003</v>
      </c>
      <c r="C6" s="62" t="s">
        <v>988</v>
      </c>
      <c r="D6" s="62" t="s">
        <v>492</v>
      </c>
      <c r="E6" s="62" t="s">
        <v>989</v>
      </c>
      <c r="F6" s="62" t="s">
        <v>990</v>
      </c>
      <c r="G6" s="257" t="s">
        <v>69</v>
      </c>
    </row>
    <row r="7" spans="1:7" s="60" customFormat="1" ht="12.95" customHeight="1">
      <c r="A7" s="63" t="s">
        <v>939</v>
      </c>
      <c r="D7" s="316"/>
      <c r="E7" s="316"/>
      <c r="F7" s="316"/>
      <c r="G7" s="257" t="s">
        <v>70</v>
      </c>
    </row>
    <row r="8" spans="1:7" s="60" customFormat="1" ht="8.1" customHeight="1">
      <c r="A8" s="63"/>
      <c r="D8" s="64"/>
      <c r="E8" s="64"/>
      <c r="F8" s="64"/>
      <c r="G8" s="258"/>
    </row>
    <row r="9" spans="1:7" s="602" customFormat="1" ht="15">
      <c r="A9" s="536"/>
      <c r="B9" s="722"/>
      <c r="C9" s="722"/>
      <c r="D9" s="722"/>
      <c r="E9" s="722"/>
      <c r="F9" s="722"/>
    </row>
    <row r="10" spans="1:7" s="66" customFormat="1" ht="16.5" customHeight="1">
      <c r="A10" s="533" t="s">
        <v>1855</v>
      </c>
      <c r="B10" s="624">
        <v>202484.98193810679</v>
      </c>
      <c r="C10" s="624">
        <v>160899.70124454351</v>
      </c>
      <c r="D10" s="624">
        <v>159710.49384704322</v>
      </c>
      <c r="E10" s="624">
        <v>160579.59915807884</v>
      </c>
      <c r="F10" s="624">
        <v>168501.29522730655</v>
      </c>
      <c r="G10" s="562" t="s">
        <v>966</v>
      </c>
    </row>
    <row r="11" spans="1:7" s="66" customFormat="1" ht="16.5" customHeight="1">
      <c r="A11" s="646" t="s">
        <v>941</v>
      </c>
      <c r="B11" s="719">
        <v>193727.80078343145</v>
      </c>
      <c r="C11" s="719">
        <v>156534.65164985092</v>
      </c>
      <c r="D11" s="719">
        <v>157575.51598521302</v>
      </c>
      <c r="E11" s="719">
        <v>158742.49747403304</v>
      </c>
      <c r="F11" s="719">
        <v>166448.16812660717</v>
      </c>
      <c r="G11" s="563" t="s">
        <v>1426</v>
      </c>
    </row>
    <row r="12" spans="1:7" s="60" customFormat="1" ht="16.5" customHeight="1">
      <c r="A12" s="693" t="s">
        <v>942</v>
      </c>
      <c r="B12" s="720">
        <v>192576.15878343146</v>
      </c>
      <c r="C12" s="720">
        <v>155108.36564985092</v>
      </c>
      <c r="D12" s="720">
        <v>157210.41598521301</v>
      </c>
      <c r="E12" s="720">
        <v>158122.30747403306</v>
      </c>
      <c r="F12" s="720">
        <v>163378.23512660718</v>
      </c>
      <c r="G12" s="564" t="s">
        <v>1427</v>
      </c>
    </row>
    <row r="13" spans="1:7" s="66" customFormat="1" ht="16.5" customHeight="1">
      <c r="A13" s="693" t="s">
        <v>943</v>
      </c>
      <c r="B13" s="720">
        <v>1151.6420000000039</v>
      </c>
      <c r="C13" s="720">
        <v>1426.2859999999962</v>
      </c>
      <c r="D13" s="720">
        <v>365.1</v>
      </c>
      <c r="E13" s="720">
        <v>620.19000000000005</v>
      </c>
      <c r="F13" s="720">
        <v>3069.9329999999982</v>
      </c>
      <c r="G13" s="564" t="s">
        <v>1428</v>
      </c>
    </row>
    <row r="14" spans="1:7" s="66" customFormat="1" ht="16.5" customHeight="1">
      <c r="A14" s="689" t="s">
        <v>864</v>
      </c>
      <c r="B14" s="719">
        <v>5185.3760472186477</v>
      </c>
      <c r="C14" s="719">
        <v>2925.8539481296693</v>
      </c>
      <c r="D14" s="719">
        <v>642.77917174251229</v>
      </c>
      <c r="E14" s="719">
        <v>947.06976177494971</v>
      </c>
      <c r="F14" s="719">
        <v>1639.5458615710243</v>
      </c>
      <c r="G14" s="565" t="s">
        <v>967</v>
      </c>
    </row>
    <row r="15" spans="1:7" s="66" customFormat="1" ht="16.5" customHeight="1">
      <c r="A15" s="693" t="s">
        <v>942</v>
      </c>
      <c r="B15" s="720">
        <v>5185.3760472186477</v>
      </c>
      <c r="C15" s="720">
        <v>2905.8539481296693</v>
      </c>
      <c r="D15" s="720">
        <v>612.77917174251229</v>
      </c>
      <c r="E15" s="720">
        <v>850.36976177494967</v>
      </c>
      <c r="F15" s="720">
        <v>1147.2458615710241</v>
      </c>
      <c r="G15" s="564" t="s">
        <v>1427</v>
      </c>
    </row>
    <row r="16" spans="1:7" s="66" customFormat="1" ht="16.5" customHeight="1">
      <c r="A16" s="693" t="s">
        <v>943</v>
      </c>
      <c r="B16" s="71" t="s">
        <v>474</v>
      </c>
      <c r="C16" s="71" t="s">
        <v>474</v>
      </c>
      <c r="D16" s="71" t="s">
        <v>474</v>
      </c>
      <c r="E16" s="720">
        <v>15</v>
      </c>
      <c r="F16" s="720">
        <v>34.4</v>
      </c>
      <c r="G16" s="564" t="s">
        <v>1428</v>
      </c>
    </row>
    <row r="17" spans="1:7" s="66" customFormat="1" ht="16.5" customHeight="1">
      <c r="A17" s="693" t="s">
        <v>944</v>
      </c>
      <c r="B17" s="71" t="s">
        <v>474</v>
      </c>
      <c r="C17" s="720">
        <v>20</v>
      </c>
      <c r="D17" s="720">
        <v>30</v>
      </c>
      <c r="E17" s="720">
        <v>81.7</v>
      </c>
      <c r="F17" s="720">
        <v>457.9</v>
      </c>
      <c r="G17" s="564" t="s">
        <v>1429</v>
      </c>
    </row>
    <row r="18" spans="1:7" s="66" customFormat="1" ht="16.5" customHeight="1">
      <c r="A18" s="646" t="s">
        <v>865</v>
      </c>
      <c r="B18" s="719">
        <v>1451.7722795366881</v>
      </c>
      <c r="C18" s="719">
        <v>1047.7521861029472</v>
      </c>
      <c r="D18" s="719">
        <v>1267.1390591077104</v>
      </c>
      <c r="E18" s="719">
        <v>890.03192227086481</v>
      </c>
      <c r="F18" s="719">
        <v>413.58123912834185</v>
      </c>
      <c r="G18" s="563" t="s">
        <v>968</v>
      </c>
    </row>
    <row r="19" spans="1:7" s="60" customFormat="1" ht="16.5" customHeight="1">
      <c r="A19" s="693" t="s">
        <v>942</v>
      </c>
      <c r="B19" s="720">
        <v>1451.7722795366881</v>
      </c>
      <c r="C19" s="720">
        <v>1047.7521861029472</v>
      </c>
      <c r="D19" s="720">
        <v>862.13905910771041</v>
      </c>
      <c r="E19" s="720">
        <v>890.03192227086481</v>
      </c>
      <c r="F19" s="720">
        <v>413.58123912834185</v>
      </c>
      <c r="G19" s="564" t="s">
        <v>1427</v>
      </c>
    </row>
    <row r="20" spans="1:7" s="60" customFormat="1" ht="16.5" customHeight="1">
      <c r="A20" s="693" t="s">
        <v>943</v>
      </c>
      <c r="B20" s="71" t="s">
        <v>474</v>
      </c>
      <c r="C20" s="71" t="s">
        <v>474</v>
      </c>
      <c r="D20" s="720">
        <v>405</v>
      </c>
      <c r="E20" s="71" t="s">
        <v>474</v>
      </c>
      <c r="F20" s="71" t="s">
        <v>474</v>
      </c>
      <c r="G20" s="564" t="s">
        <v>1428</v>
      </c>
    </row>
    <row r="21" spans="1:7" s="60" customFormat="1" ht="16.5" customHeight="1">
      <c r="A21" s="646" t="s">
        <v>991</v>
      </c>
      <c r="G21" s="566" t="s">
        <v>1597</v>
      </c>
    </row>
    <row r="22" spans="1:7" s="66" customFormat="1" ht="16.5" customHeight="1">
      <c r="A22" s="646" t="s">
        <v>189</v>
      </c>
      <c r="B22" s="719">
        <v>2120.0328279200003</v>
      </c>
      <c r="C22" s="719">
        <v>391.44346046000004</v>
      </c>
      <c r="D22" s="719">
        <v>225.05963098000001</v>
      </c>
      <c r="E22" s="71" t="s">
        <v>474</v>
      </c>
      <c r="F22" s="71" t="s">
        <v>474</v>
      </c>
      <c r="G22" s="566" t="s">
        <v>969</v>
      </c>
    </row>
    <row r="23" spans="1:7" s="66" customFormat="1" ht="16.5" customHeight="1">
      <c r="A23" s="693" t="s">
        <v>942</v>
      </c>
      <c r="B23" s="720">
        <v>227.79829296</v>
      </c>
      <c r="C23" s="720">
        <v>15.147074999999999</v>
      </c>
      <c r="D23" s="71" t="s">
        <v>474</v>
      </c>
      <c r="E23" s="71" t="s">
        <v>474</v>
      </c>
      <c r="F23" s="71" t="s">
        <v>474</v>
      </c>
      <c r="G23" s="564" t="s">
        <v>1427</v>
      </c>
    </row>
    <row r="24" spans="1:7" s="60" customFormat="1" ht="16.5" customHeight="1">
      <c r="A24" s="693" t="s">
        <v>943</v>
      </c>
      <c r="B24" s="720">
        <v>1590.1279532200001</v>
      </c>
      <c r="C24" s="720">
        <v>93.3284558</v>
      </c>
      <c r="D24" s="720">
        <v>16.173078</v>
      </c>
      <c r="E24" s="71" t="s">
        <v>474</v>
      </c>
      <c r="F24" s="71" t="s">
        <v>474</v>
      </c>
      <c r="G24" s="564" t="s">
        <v>1428</v>
      </c>
    </row>
    <row r="25" spans="1:7" s="66" customFormat="1" ht="16.5" customHeight="1">
      <c r="A25" s="693" t="s">
        <v>944</v>
      </c>
      <c r="B25" s="720">
        <v>302.10658174000002</v>
      </c>
      <c r="C25" s="720">
        <v>282.96792966000004</v>
      </c>
      <c r="D25" s="720">
        <v>208.87720438000002</v>
      </c>
      <c r="E25" s="71" t="s">
        <v>474</v>
      </c>
      <c r="F25" s="71" t="s">
        <v>474</v>
      </c>
      <c r="G25" s="564" t="s">
        <v>1429</v>
      </c>
    </row>
    <row r="26" spans="1:7" s="66" customFormat="1" ht="16.5" customHeight="1">
      <c r="A26" s="693"/>
      <c r="B26" s="720"/>
      <c r="C26" s="720"/>
      <c r="D26" s="720"/>
      <c r="E26" s="71"/>
      <c r="F26" s="71"/>
      <c r="G26" s="564"/>
    </row>
    <row r="27" spans="1:7" s="66" customFormat="1" ht="16.5" customHeight="1">
      <c r="A27" s="649" t="s">
        <v>1856</v>
      </c>
      <c r="B27" s="624">
        <v>100594.7123232</v>
      </c>
      <c r="C27" s="624">
        <v>80305.698413000006</v>
      </c>
      <c r="D27" s="624">
        <v>76856.772900779994</v>
      </c>
      <c r="E27" s="624">
        <v>64235.262463170002</v>
      </c>
      <c r="F27" s="624">
        <v>74782.979504489995</v>
      </c>
      <c r="G27" s="562" t="s">
        <v>1930</v>
      </c>
    </row>
    <row r="28" spans="1:7" s="66" customFormat="1" ht="16.5" customHeight="1">
      <c r="A28" s="693" t="s">
        <v>942</v>
      </c>
      <c r="B28" s="720">
        <v>72900.568238020016</v>
      </c>
      <c r="C28" s="720">
        <v>56586.328706600005</v>
      </c>
      <c r="D28" s="720">
        <v>60330.773865659998</v>
      </c>
      <c r="E28" s="720">
        <v>41593.481634830001</v>
      </c>
      <c r="F28" s="720">
        <v>38840.710305509994</v>
      </c>
      <c r="G28" s="564" t="s">
        <v>1427</v>
      </c>
    </row>
    <row r="29" spans="1:7" s="66" customFormat="1" ht="16.5" customHeight="1">
      <c r="A29" s="693" t="s">
        <v>943</v>
      </c>
      <c r="B29" s="720">
        <v>17258.443427390001</v>
      </c>
      <c r="C29" s="720">
        <v>15929.303790639999</v>
      </c>
      <c r="D29" s="720">
        <v>8261.1073626800007</v>
      </c>
      <c r="E29" s="720">
        <v>14135.631095660001</v>
      </c>
      <c r="F29" s="720">
        <v>23176.056308039999</v>
      </c>
      <c r="G29" s="564" t="s">
        <v>1428</v>
      </c>
    </row>
    <row r="30" spans="1:7" s="66" customFormat="1" ht="16.5" customHeight="1">
      <c r="A30" s="693" t="s">
        <v>944</v>
      </c>
      <c r="B30" s="720">
        <v>10435.700657789999</v>
      </c>
      <c r="C30" s="720">
        <v>7790.0659157599994</v>
      </c>
      <c r="D30" s="720">
        <v>8264.8916724400005</v>
      </c>
      <c r="E30" s="720">
        <v>8506.1497326799999</v>
      </c>
      <c r="F30" s="720">
        <v>12766.21289094</v>
      </c>
      <c r="G30" s="564" t="s">
        <v>1429</v>
      </c>
    </row>
    <row r="31" spans="1:7" s="66" customFormat="1" ht="16.5" customHeight="1">
      <c r="A31" s="693"/>
      <c r="B31" s="720"/>
      <c r="C31" s="720"/>
      <c r="D31" s="720"/>
      <c r="E31" s="720"/>
      <c r="F31" s="720"/>
      <c r="G31" s="564"/>
    </row>
    <row r="32" spans="1:7" s="28" customFormat="1" ht="16.5" customHeight="1">
      <c r="A32" s="533" t="s">
        <v>1928</v>
      </c>
      <c r="B32" s="624">
        <v>32805.037087259996</v>
      </c>
      <c r="C32" s="624">
        <v>26112.404710389997</v>
      </c>
      <c r="D32" s="624">
        <v>22006.080799039999</v>
      </c>
      <c r="E32" s="624">
        <v>21928.694607339999</v>
      </c>
      <c r="F32" s="624">
        <v>14618.529783010003</v>
      </c>
      <c r="G32" s="562" t="s">
        <v>1929</v>
      </c>
    </row>
    <row r="33" spans="1:7" s="602" customFormat="1" ht="15">
      <c r="A33" s="693" t="s">
        <v>942</v>
      </c>
      <c r="B33" s="625">
        <v>26878.792924779998</v>
      </c>
      <c r="C33" s="625">
        <v>21874.347198019997</v>
      </c>
      <c r="D33" s="625">
        <v>17201.723127099998</v>
      </c>
      <c r="E33" s="625">
        <v>13962.921191240001</v>
      </c>
      <c r="F33" s="625">
        <v>8764.1122247099993</v>
      </c>
      <c r="G33" s="564" t="s">
        <v>1427</v>
      </c>
    </row>
    <row r="34" spans="1:7" s="602" customFormat="1" ht="15">
      <c r="A34" s="693" t="s">
        <v>943</v>
      </c>
      <c r="B34" s="625">
        <v>1740.0183585299999</v>
      </c>
      <c r="C34" s="625">
        <v>1337.92556975</v>
      </c>
      <c r="D34" s="625">
        <v>1772.7358024499999</v>
      </c>
      <c r="E34" s="625">
        <v>2807.55916785</v>
      </c>
      <c r="F34" s="625">
        <v>3751.9511290400005</v>
      </c>
      <c r="G34" s="564" t="s">
        <v>1428</v>
      </c>
    </row>
    <row r="35" spans="1:7" s="602" customFormat="1" ht="15">
      <c r="A35" s="693" t="s">
        <v>944</v>
      </c>
      <c r="B35" s="625">
        <v>4186.2258039499993</v>
      </c>
      <c r="C35" s="625">
        <v>2900.1319426199998</v>
      </c>
      <c r="D35" s="625">
        <v>3031.6218694899999</v>
      </c>
      <c r="E35" s="625">
        <v>5158.2142482500003</v>
      </c>
      <c r="F35" s="625">
        <v>2102.46642926</v>
      </c>
      <c r="G35" s="564" t="s">
        <v>1429</v>
      </c>
    </row>
    <row r="36" spans="1:7" s="602" customFormat="1" ht="15">
      <c r="A36" s="693"/>
      <c r="B36" s="625"/>
      <c r="C36" s="625"/>
      <c r="D36" s="625"/>
      <c r="E36" s="625"/>
      <c r="F36" s="625"/>
      <c r="G36" s="564"/>
    </row>
    <row r="37" spans="1:7" s="602" customFormat="1" ht="14.25">
      <c r="A37" s="533" t="s">
        <v>1430</v>
      </c>
      <c r="B37" s="624">
        <v>335884.73134856677</v>
      </c>
      <c r="C37" s="624">
        <v>267317.80436793354</v>
      </c>
      <c r="D37" s="624">
        <v>258573.34754686322</v>
      </c>
      <c r="E37" s="624">
        <v>246743.55622858883</v>
      </c>
      <c r="F37" s="624">
        <v>257902.80451480654</v>
      </c>
      <c r="G37" s="563" t="s">
        <v>970</v>
      </c>
    </row>
    <row r="38" spans="1:7" ht="15.75">
      <c r="A38" s="540"/>
      <c r="B38" s="580"/>
      <c r="C38" s="580"/>
      <c r="D38" s="580"/>
      <c r="E38" s="580"/>
      <c r="F38" s="580"/>
      <c r="G38" s="563"/>
    </row>
    <row r="39" spans="1:7" ht="16.5">
      <c r="A39" s="678"/>
      <c r="B39" s="580"/>
      <c r="C39" s="580"/>
      <c r="D39" s="580"/>
      <c r="E39" s="580"/>
      <c r="F39" s="580"/>
      <c r="G39" s="567"/>
    </row>
    <row r="40" spans="1:7" s="834" customFormat="1" ht="16.5">
      <c r="A40" s="678"/>
      <c r="B40" s="580"/>
      <c r="C40" s="580"/>
      <c r="D40" s="580"/>
      <c r="E40" s="580"/>
      <c r="F40" s="580"/>
      <c r="G40" s="567"/>
    </row>
    <row r="41" spans="1:7" s="834" customFormat="1" ht="16.5">
      <c r="A41" s="678"/>
      <c r="B41" s="580"/>
      <c r="C41" s="580"/>
      <c r="D41" s="580"/>
      <c r="E41" s="580"/>
      <c r="F41" s="580"/>
      <c r="G41" s="567"/>
    </row>
    <row r="42" spans="1:7" s="834" customFormat="1" ht="16.5">
      <c r="A42" s="678"/>
      <c r="B42" s="580"/>
      <c r="C42" s="580"/>
      <c r="D42" s="580"/>
      <c r="E42" s="580"/>
      <c r="F42" s="580"/>
      <c r="G42" s="567"/>
    </row>
    <row r="43" spans="1:7" s="834" customFormat="1" ht="16.5">
      <c r="A43" s="678"/>
      <c r="B43" s="580"/>
      <c r="C43" s="580"/>
      <c r="D43" s="580"/>
      <c r="E43" s="580"/>
      <c r="F43" s="580"/>
      <c r="G43" s="567"/>
    </row>
    <row r="44" spans="1:7" s="834" customFormat="1" ht="16.5">
      <c r="A44" s="678"/>
      <c r="B44" s="580"/>
      <c r="C44" s="580"/>
      <c r="D44" s="580"/>
      <c r="E44" s="580"/>
      <c r="F44" s="580"/>
      <c r="G44" s="567"/>
    </row>
    <row r="45" spans="1:7" ht="10.5" customHeight="1">
      <c r="A45" s="683"/>
      <c r="B45" s="626"/>
      <c r="C45" s="626"/>
      <c r="D45" s="626"/>
      <c r="E45" s="626"/>
      <c r="F45" s="626"/>
      <c r="G45" s="567"/>
    </row>
    <row r="46" spans="1:7" ht="16.5">
      <c r="A46" s="683"/>
      <c r="B46" s="626"/>
      <c r="C46" s="626"/>
      <c r="D46" s="626"/>
      <c r="E46" s="626"/>
      <c r="F46" s="626"/>
      <c r="G46" s="567"/>
    </row>
    <row r="47" spans="1:7" ht="16.5">
      <c r="A47" s="683"/>
      <c r="B47" s="626"/>
      <c r="C47" s="626"/>
      <c r="D47" s="626"/>
      <c r="E47" s="626"/>
      <c r="F47" s="626"/>
      <c r="G47" s="567"/>
    </row>
    <row r="49" spans="1:9">
      <c r="A49" s="835" t="s">
        <v>1851</v>
      </c>
      <c r="B49" s="544"/>
      <c r="C49" s="544"/>
      <c r="D49" s="544"/>
      <c r="E49" s="544"/>
      <c r="F49" s="544"/>
      <c r="G49" s="836" t="s">
        <v>1852</v>
      </c>
    </row>
    <row r="50" spans="1:9">
      <c r="A50" s="837" t="s">
        <v>1853</v>
      </c>
      <c r="G50" s="836" t="s">
        <v>1854</v>
      </c>
      <c r="H50" s="38"/>
      <c r="I50" s="38"/>
    </row>
    <row r="51" spans="1:9" s="66" customFormat="1" ht="12.95" customHeight="1">
      <c r="A51" s="16" t="s">
        <v>1656</v>
      </c>
      <c r="B51" s="5"/>
      <c r="C51" s="5"/>
      <c r="E51" s="761"/>
      <c r="F51" s="761"/>
      <c r="G51" s="257" t="s">
        <v>1657</v>
      </c>
    </row>
  </sheetData>
  <mergeCells count="3">
    <mergeCell ref="A3:D3"/>
    <mergeCell ref="E3:G3"/>
    <mergeCell ref="A4:D4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4" enableFormatConditionsCalculation="0">
    <tabColor theme="3" tint="0.79998168889431442"/>
  </sheetPr>
  <dimension ref="A1:G62"/>
  <sheetViews>
    <sheetView showGridLines="0" workbookViewId="0"/>
  </sheetViews>
  <sheetFormatPr baseColWidth="10" defaultColWidth="13.25" defaultRowHeight="20.25"/>
  <cols>
    <col min="1" max="1" width="33.75" style="88" customWidth="1"/>
    <col min="2" max="6" width="7.375" style="84" customWidth="1"/>
    <col min="7" max="7" width="30.875" style="88" customWidth="1"/>
    <col min="8" max="8" width="4.625" style="88" customWidth="1"/>
    <col min="9" max="239" width="13.25" style="88" customWidth="1"/>
    <col min="240" max="16384" width="13.25" style="88"/>
  </cols>
  <sheetData>
    <row r="1" spans="1:7" s="78" customFormat="1" ht="24.75" customHeight="1">
      <c r="A1" s="8" t="s">
        <v>1651</v>
      </c>
      <c r="B1" s="61"/>
      <c r="C1" s="80"/>
      <c r="D1" s="212"/>
      <c r="E1" s="61"/>
      <c r="F1" s="5"/>
      <c r="G1" s="77" t="s">
        <v>476</v>
      </c>
    </row>
    <row r="2" spans="1:7" s="60" customFormat="1" ht="30.75" customHeight="1">
      <c r="B2" s="61"/>
      <c r="D2" s="212"/>
      <c r="E2" s="61"/>
      <c r="F2" s="5"/>
      <c r="G2" s="79"/>
    </row>
    <row r="3" spans="1:7" s="60" customFormat="1">
      <c r="A3" s="485" t="s">
        <v>1684</v>
      </c>
      <c r="B3" s="61"/>
      <c r="C3" s="212"/>
      <c r="D3" s="213"/>
      <c r="E3" s="61"/>
      <c r="F3" s="61"/>
      <c r="G3" s="486" t="s">
        <v>1598</v>
      </c>
    </row>
    <row r="4" spans="1:7" s="60" customFormat="1" ht="18.95" customHeight="1">
      <c r="A4" s="485"/>
      <c r="B4" s="61"/>
      <c r="C4" s="212"/>
      <c r="D4" s="213"/>
      <c r="E4" s="61"/>
      <c r="F4" s="61"/>
      <c r="G4" s="486"/>
    </row>
    <row r="5" spans="1:7" s="60" customFormat="1" ht="16.5" customHeight="1">
      <c r="A5" s="11" t="s">
        <v>597</v>
      </c>
      <c r="B5" s="62" t="s">
        <v>1003</v>
      </c>
      <c r="C5" s="832" t="s">
        <v>988</v>
      </c>
      <c r="D5" s="832" t="s">
        <v>492</v>
      </c>
      <c r="E5" s="832" t="s">
        <v>989</v>
      </c>
      <c r="F5" s="832" t="s">
        <v>990</v>
      </c>
      <c r="G5" s="257" t="s">
        <v>69</v>
      </c>
    </row>
    <row r="6" spans="1:7" s="60" customFormat="1" ht="12.95" customHeight="1">
      <c r="A6" s="63" t="s">
        <v>939</v>
      </c>
      <c r="D6" s="316"/>
      <c r="E6" s="316"/>
      <c r="F6" s="316"/>
      <c r="G6" s="257" t="s">
        <v>70</v>
      </c>
    </row>
    <row r="7" spans="1:7" s="60" customFormat="1" ht="15" customHeight="1">
      <c r="B7" s="61"/>
      <c r="C7" s="212"/>
      <c r="D7" s="213"/>
      <c r="E7" s="61"/>
      <c r="F7" s="61"/>
      <c r="G7" s="82"/>
    </row>
    <row r="8" spans="1:7" s="60" customFormat="1" ht="15.95" customHeight="1">
      <c r="A8" s="647" t="s">
        <v>945</v>
      </c>
      <c r="B8" s="719">
        <v>192741.5572062658</v>
      </c>
      <c r="C8" s="719">
        <v>192714.05009170348</v>
      </c>
      <c r="D8" s="719">
        <v>197099.32186008836</v>
      </c>
      <c r="E8" s="719">
        <v>208068.95494570257</v>
      </c>
      <c r="F8" s="719">
        <v>191536.93818355136</v>
      </c>
      <c r="G8" s="565" t="s">
        <v>971</v>
      </c>
    </row>
    <row r="9" spans="1:7" s="60" customFormat="1" ht="15.95" customHeight="1">
      <c r="A9" s="693" t="s">
        <v>1685</v>
      </c>
      <c r="B9" s="700">
        <v>187671.88350713998</v>
      </c>
      <c r="C9" s="700">
        <v>176397.42927995999</v>
      </c>
      <c r="D9" s="700">
        <v>181714.76338341998</v>
      </c>
      <c r="E9" s="700">
        <v>188141.51003056002</v>
      </c>
      <c r="F9" s="700">
        <v>173766.03159535996</v>
      </c>
      <c r="G9" s="569" t="s">
        <v>972</v>
      </c>
    </row>
    <row r="10" spans="1:7" s="761" customFormat="1" ht="15.95" customHeight="1">
      <c r="A10" s="693" t="s">
        <v>1686</v>
      </c>
      <c r="G10" s="569" t="s">
        <v>973</v>
      </c>
    </row>
    <row r="11" spans="1:7" s="761" customFormat="1" ht="15.95" customHeight="1">
      <c r="A11" s="693" t="s">
        <v>1687</v>
      </c>
      <c r="B11" s="700">
        <v>5069.6736991258331</v>
      </c>
      <c r="C11" s="700">
        <v>16316.6208117435</v>
      </c>
      <c r="D11" s="700">
        <v>15384.558476668373</v>
      </c>
      <c r="E11" s="700">
        <v>19927.444915142536</v>
      </c>
      <c r="F11" s="700">
        <v>17770.906588191407</v>
      </c>
      <c r="G11" s="569" t="s">
        <v>974</v>
      </c>
    </row>
    <row r="12" spans="1:7" s="761" customFormat="1" ht="15.95" customHeight="1">
      <c r="A12" s="693"/>
      <c r="B12" s="700"/>
      <c r="C12" s="700"/>
      <c r="D12" s="700"/>
      <c r="E12" s="700"/>
      <c r="F12" s="700"/>
    </row>
    <row r="13" spans="1:7" s="86" customFormat="1" ht="14.25">
      <c r="A13" s="647" t="s">
        <v>1397</v>
      </c>
      <c r="B13" s="719">
        <v>91942.517996614653</v>
      </c>
      <c r="C13" s="719">
        <v>89406.150045265895</v>
      </c>
      <c r="D13" s="719">
        <v>98001.284183518859</v>
      </c>
      <c r="E13" s="719">
        <v>98858.256737393443</v>
      </c>
      <c r="F13" s="719">
        <v>93662.830731773414</v>
      </c>
      <c r="G13" s="565" t="s">
        <v>975</v>
      </c>
    </row>
    <row r="14" spans="1:7" s="86" customFormat="1" ht="15.95" customHeight="1">
      <c r="A14" s="693" t="s">
        <v>997</v>
      </c>
      <c r="B14" s="700">
        <v>3523.7246627599993</v>
      </c>
      <c r="C14" s="700">
        <v>3332.4066396899998</v>
      </c>
      <c r="D14" s="700">
        <v>6438.0143930700024</v>
      </c>
      <c r="E14" s="700">
        <v>4335.5002261399986</v>
      </c>
      <c r="F14" s="700">
        <v>-646.07924541000102</v>
      </c>
      <c r="G14" s="817" t="s">
        <v>1691</v>
      </c>
    </row>
    <row r="15" spans="1:7" s="86" customFormat="1" ht="15">
      <c r="A15" s="697" t="s">
        <v>1688</v>
      </c>
      <c r="B15" s="700">
        <v>88418.793333854657</v>
      </c>
      <c r="C15" s="700">
        <v>86073.743405575893</v>
      </c>
      <c r="D15" s="700">
        <v>91563.26979044886</v>
      </c>
      <c r="E15" s="700">
        <v>94522.75651125345</v>
      </c>
      <c r="F15" s="700">
        <v>94308.909977183415</v>
      </c>
      <c r="G15" s="621" t="s">
        <v>1692</v>
      </c>
    </row>
    <row r="16" spans="1:7" s="87" customFormat="1" ht="15.95" customHeight="1">
      <c r="A16" s="690"/>
      <c r="B16" s="700"/>
      <c r="C16" s="700"/>
      <c r="D16" s="700"/>
      <c r="E16" s="700"/>
      <c r="F16" s="700"/>
    </row>
    <row r="17" spans="1:7" s="87" customFormat="1" ht="15.95" customHeight="1">
      <c r="A17" s="647" t="s">
        <v>946</v>
      </c>
      <c r="B17" s="699">
        <v>696318.41096142703</v>
      </c>
      <c r="C17" s="699">
        <v>648382.38509086077</v>
      </c>
      <c r="D17" s="699">
        <v>581271.2476844819</v>
      </c>
      <c r="E17" s="699">
        <v>462038.33902232791</v>
      </c>
      <c r="F17" s="699">
        <v>358402.30856061273</v>
      </c>
      <c r="G17" s="565" t="s">
        <v>1431</v>
      </c>
    </row>
    <row r="18" spans="1:7" s="87" customFormat="1" ht="15.95" customHeight="1">
      <c r="A18" s="693" t="s">
        <v>1689</v>
      </c>
      <c r="B18" s="700">
        <v>968.57189478999999</v>
      </c>
      <c r="C18" s="700">
        <v>708.43015136999998</v>
      </c>
      <c r="D18" s="700">
        <v>653.52494325000009</v>
      </c>
      <c r="E18" s="700">
        <v>623.74709380000002</v>
      </c>
      <c r="F18" s="700">
        <v>592.18572072999996</v>
      </c>
      <c r="G18" s="818" t="s">
        <v>1693</v>
      </c>
    </row>
    <row r="19" spans="1:7" s="87" customFormat="1" ht="15.95" customHeight="1">
      <c r="A19" s="693" t="s">
        <v>1690</v>
      </c>
      <c r="B19" s="700">
        <v>695349.83906663698</v>
      </c>
      <c r="C19" s="700">
        <v>647673.95493949077</v>
      </c>
      <c r="D19" s="700">
        <v>580617.7227412319</v>
      </c>
      <c r="E19" s="700">
        <v>461414.59192852792</v>
      </c>
      <c r="F19" s="700">
        <v>357810.12283988274</v>
      </c>
      <c r="G19" s="569" t="s">
        <v>1423</v>
      </c>
    </row>
    <row r="20" spans="1:7" s="87" customFormat="1" ht="15.95" customHeight="1">
      <c r="A20" s="690"/>
      <c r="B20" s="700"/>
      <c r="C20" s="700"/>
      <c r="D20" s="700"/>
      <c r="E20" s="700"/>
      <c r="F20" s="700"/>
    </row>
    <row r="21" spans="1:7" s="86" customFormat="1" ht="15.95" customHeight="1">
      <c r="A21" s="647" t="s">
        <v>947</v>
      </c>
      <c r="B21" s="699">
        <v>131535.89304449238</v>
      </c>
      <c r="C21" s="699">
        <v>124411.96409039447</v>
      </c>
      <c r="D21" s="699">
        <v>114173.39135010733</v>
      </c>
      <c r="E21" s="699">
        <v>86213.212117933261</v>
      </c>
      <c r="F21" s="699">
        <v>68749.596252142568</v>
      </c>
      <c r="G21" s="565" t="s">
        <v>1433</v>
      </c>
    </row>
    <row r="22" spans="1:7" s="87" customFormat="1" ht="15">
      <c r="A22" s="733" t="s">
        <v>1432</v>
      </c>
      <c r="B22" s="719">
        <v>98362.686302419999</v>
      </c>
      <c r="C22" s="719">
        <v>89275.537319060008</v>
      </c>
      <c r="D22" s="719">
        <v>81957.892073149997</v>
      </c>
      <c r="E22" s="719">
        <v>71756.492862910003</v>
      </c>
      <c r="F22" s="719">
        <v>59487.391061429997</v>
      </c>
      <c r="G22" s="732" t="s">
        <v>976</v>
      </c>
    </row>
    <row r="23" spans="1:7" s="87" customFormat="1" ht="15.95" customHeight="1">
      <c r="A23" s="693" t="s">
        <v>1699</v>
      </c>
      <c r="B23" s="720">
        <v>16950.17130242</v>
      </c>
      <c r="C23" s="720">
        <v>16063.632319060001</v>
      </c>
      <c r="D23" s="720">
        <v>15691.41107315</v>
      </c>
      <c r="E23" s="720">
        <v>14715.063862910001</v>
      </c>
      <c r="F23" s="720">
        <v>12350.234061430001</v>
      </c>
      <c r="G23" s="818" t="s">
        <v>1693</v>
      </c>
    </row>
    <row r="24" spans="1:7" s="87" customFormat="1" ht="15.95" customHeight="1">
      <c r="A24" s="693" t="s">
        <v>1700</v>
      </c>
      <c r="B24" s="720">
        <v>81412.514999999999</v>
      </c>
      <c r="C24" s="720">
        <v>73211.904999999999</v>
      </c>
      <c r="D24" s="720">
        <v>66266.481</v>
      </c>
      <c r="E24" s="720">
        <v>57041.428999999996</v>
      </c>
      <c r="F24" s="720">
        <v>47137.156999999999</v>
      </c>
      <c r="G24" s="569" t="s">
        <v>1423</v>
      </c>
    </row>
    <row r="25" spans="1:7" s="87" customFormat="1" ht="15">
      <c r="A25" s="646" t="s">
        <v>948</v>
      </c>
      <c r="B25" s="719">
        <v>33173.206742072376</v>
      </c>
      <c r="C25" s="719">
        <v>35136.426771334467</v>
      </c>
      <c r="D25" s="719">
        <v>32215.499276957333</v>
      </c>
      <c r="E25" s="719">
        <v>14456.719255023252</v>
      </c>
      <c r="F25" s="719">
        <v>9262.2051907125733</v>
      </c>
      <c r="G25" s="562" t="s">
        <v>977</v>
      </c>
    </row>
    <row r="26" spans="1:7" s="87" customFormat="1" ht="15.95" customHeight="1">
      <c r="A26" s="693" t="s">
        <v>1695</v>
      </c>
      <c r="B26" s="720">
        <v>5858.0642417199997</v>
      </c>
      <c r="C26" s="720">
        <v>5725.0226213900005</v>
      </c>
      <c r="D26" s="720">
        <v>5265.4668889200002</v>
      </c>
      <c r="E26" s="720">
        <v>4792.3947824199995</v>
      </c>
      <c r="F26" s="720">
        <v>4168.6519609400002</v>
      </c>
      <c r="G26" s="564" t="s">
        <v>1694</v>
      </c>
    </row>
    <row r="27" spans="1:7" s="86" customFormat="1" ht="15.95" customHeight="1">
      <c r="A27" s="693" t="s">
        <v>1697</v>
      </c>
      <c r="B27" s="720">
        <v>10064.905319783016</v>
      </c>
      <c r="C27" s="720">
        <v>6727.6795814516909</v>
      </c>
      <c r="D27" s="720">
        <v>4099.380079728463</v>
      </c>
      <c r="E27" s="720">
        <v>2973.5394151561281</v>
      </c>
      <c r="F27" s="720">
        <v>83.903807837064846</v>
      </c>
      <c r="G27" s="569" t="s">
        <v>978</v>
      </c>
    </row>
    <row r="28" spans="1:7" s="87" customFormat="1" ht="15.95" customHeight="1">
      <c r="A28" s="693" t="s">
        <v>1696</v>
      </c>
      <c r="B28" s="720">
        <v>17007.65518056936</v>
      </c>
      <c r="C28" s="720">
        <v>22504.772568492783</v>
      </c>
      <c r="D28" s="720">
        <v>22711.360308308867</v>
      </c>
      <c r="E28" s="720">
        <v>6622.8280574471246</v>
      </c>
      <c r="F28" s="720">
        <v>4956.7714219355075</v>
      </c>
      <c r="G28" s="569" t="s">
        <v>1424</v>
      </c>
    </row>
    <row r="29" spans="1:7" s="87" customFormat="1" ht="15.95" customHeight="1">
      <c r="A29" s="693" t="s">
        <v>1698</v>
      </c>
      <c r="B29" s="720">
        <v>242.58199999999999</v>
      </c>
      <c r="C29" s="720">
        <v>178.952</v>
      </c>
      <c r="D29" s="720">
        <v>139.292</v>
      </c>
      <c r="E29" s="720">
        <v>67.957000000000008</v>
      </c>
      <c r="F29" s="720">
        <v>52.878</v>
      </c>
      <c r="G29" s="569" t="s">
        <v>979</v>
      </c>
    </row>
    <row r="30" spans="1:7" s="87" customFormat="1" ht="15.95" customHeight="1">
      <c r="A30" s="690"/>
      <c r="B30" s="720"/>
      <c r="C30" s="720"/>
      <c r="D30" s="720"/>
      <c r="E30" s="720"/>
      <c r="F30" s="720"/>
    </row>
    <row r="31" spans="1:7" s="87" customFormat="1" ht="15.95" customHeight="1">
      <c r="A31" s="647" t="s">
        <v>1400</v>
      </c>
      <c r="B31" s="719">
        <v>17571.299876502009</v>
      </c>
      <c r="C31" s="719">
        <v>13215.469637788461</v>
      </c>
      <c r="D31" s="719">
        <v>13074.004164916802</v>
      </c>
      <c r="E31" s="719">
        <v>19773.79011424453</v>
      </c>
      <c r="F31" s="719">
        <v>16326.61055676933</v>
      </c>
      <c r="G31" s="565" t="s">
        <v>980</v>
      </c>
    </row>
    <row r="32" spans="1:7" s="87" customFormat="1" ht="15.95" customHeight="1">
      <c r="A32" s="647"/>
      <c r="B32" s="719"/>
      <c r="C32" s="719"/>
      <c r="D32" s="719"/>
      <c r="E32" s="719"/>
      <c r="F32" s="719"/>
    </row>
    <row r="33" spans="1:7" s="86" customFormat="1" ht="15.95" customHeight="1">
      <c r="A33" s="647" t="s">
        <v>1610</v>
      </c>
      <c r="B33" s="719">
        <v>831895.29324331298</v>
      </c>
      <c r="C33" s="719">
        <v>792875.15149964718</v>
      </c>
      <c r="D33" s="719">
        <v>749124.45821306494</v>
      </c>
      <c r="E33" s="719">
        <v>662978.54847324605</v>
      </c>
      <c r="F33" s="719">
        <v>558525.87066702568</v>
      </c>
      <c r="G33" s="565" t="s">
        <v>981</v>
      </c>
    </row>
    <row r="34" spans="1:7" s="86" customFormat="1" ht="14.45" customHeight="1">
      <c r="A34" s="678"/>
      <c r="B34" s="581"/>
      <c r="C34" s="581"/>
      <c r="D34" s="581"/>
      <c r="E34" s="581"/>
      <c r="F34" s="581"/>
      <c r="G34" s="568"/>
    </row>
    <row r="35" spans="1:7" s="86" customFormat="1" ht="14.45" customHeight="1">
      <c r="A35" s="678"/>
      <c r="B35" s="581"/>
      <c r="C35" s="581"/>
      <c r="D35" s="581"/>
      <c r="E35" s="581"/>
      <c r="F35" s="581"/>
      <c r="G35" s="568"/>
    </row>
    <row r="36" spans="1:7" s="86" customFormat="1" ht="14.45" customHeight="1">
      <c r="A36" s="678"/>
      <c r="B36" s="581"/>
      <c r="C36" s="581"/>
      <c r="D36" s="581"/>
      <c r="E36" s="581"/>
      <c r="F36" s="581"/>
      <c r="G36" s="568"/>
    </row>
    <row r="37" spans="1:7" s="86" customFormat="1" ht="14.45" customHeight="1">
      <c r="A37" s="678"/>
      <c r="B37" s="581"/>
      <c r="C37" s="581"/>
      <c r="D37" s="581"/>
      <c r="E37" s="581"/>
      <c r="F37" s="581"/>
      <c r="G37" s="568"/>
    </row>
    <row r="38" spans="1:7" s="86" customFormat="1" ht="14.45" customHeight="1">
      <c r="A38" s="678"/>
      <c r="B38" s="581"/>
      <c r="C38" s="581"/>
      <c r="D38" s="581"/>
      <c r="E38" s="581"/>
      <c r="F38" s="581"/>
      <c r="G38" s="568"/>
    </row>
    <row r="39" spans="1:7" s="86" customFormat="1" ht="14.45" customHeight="1">
      <c r="A39" s="678"/>
      <c r="B39" s="581"/>
      <c r="C39" s="581"/>
      <c r="D39" s="581"/>
      <c r="E39" s="581"/>
      <c r="F39" s="581"/>
      <c r="G39" s="568"/>
    </row>
    <row r="40" spans="1:7" s="86" customFormat="1" ht="14.45" customHeight="1">
      <c r="A40" s="678"/>
      <c r="B40" s="581"/>
      <c r="C40" s="581"/>
      <c r="D40" s="581"/>
      <c r="E40" s="581"/>
      <c r="F40" s="581"/>
      <c r="G40" s="568"/>
    </row>
    <row r="41" spans="1:7" s="86" customFormat="1" ht="14.45" customHeight="1">
      <c r="A41" s="678"/>
      <c r="B41" s="581"/>
      <c r="C41" s="581"/>
      <c r="D41" s="581"/>
      <c r="E41" s="581"/>
      <c r="F41" s="581"/>
      <c r="G41" s="568"/>
    </row>
    <row r="42" spans="1:7" s="86" customFormat="1" ht="14.45" customHeight="1">
      <c r="A42" s="678"/>
      <c r="B42" s="581"/>
      <c r="C42" s="581"/>
      <c r="D42" s="581"/>
      <c r="E42" s="581"/>
      <c r="F42" s="581"/>
      <c r="G42" s="568"/>
    </row>
    <row r="43" spans="1:7" s="86" customFormat="1" ht="14.45" customHeight="1">
      <c r="A43" s="678"/>
      <c r="B43" s="581"/>
      <c r="C43" s="581"/>
      <c r="D43" s="581"/>
      <c r="E43" s="581"/>
      <c r="F43" s="581"/>
      <c r="G43" s="568"/>
    </row>
    <row r="44" spans="1:7" s="86" customFormat="1" ht="14.45" customHeight="1">
      <c r="A44" s="678"/>
      <c r="B44" s="581"/>
      <c r="C44" s="581"/>
      <c r="D44" s="581"/>
      <c r="E44" s="581"/>
      <c r="F44" s="581"/>
      <c r="G44" s="568"/>
    </row>
    <row r="45" spans="1:7" s="86" customFormat="1" ht="14.45" customHeight="1">
      <c r="A45" s="684"/>
      <c r="B45" s="581"/>
      <c r="C45" s="678"/>
      <c r="D45" s="678"/>
      <c r="E45" s="678"/>
      <c r="F45" s="678"/>
      <c r="G45" s="570"/>
    </row>
    <row r="46" spans="1:7" s="86" customFormat="1" ht="14.45" customHeight="1">
      <c r="A46" s="684"/>
      <c r="B46" s="581"/>
      <c r="C46" s="678"/>
      <c r="D46" s="678"/>
      <c r="E46" s="678"/>
      <c r="F46" s="678"/>
      <c r="G46" s="561"/>
    </row>
    <row r="47" spans="1:7" s="86" customFormat="1" ht="14.45" customHeight="1">
      <c r="A47" s="684"/>
      <c r="B47" s="581"/>
      <c r="C47" s="678"/>
      <c r="D47" s="678"/>
      <c r="E47" s="678"/>
      <c r="F47" s="678"/>
      <c r="G47" s="561"/>
    </row>
    <row r="48" spans="1:7" ht="12.75" customHeight="1"/>
    <row r="49" spans="1:7" ht="12.75" customHeight="1">
      <c r="A49" s="99" t="s">
        <v>1857</v>
      </c>
    </row>
    <row r="50" spans="1:7" s="86" customFormat="1" ht="12.75" customHeight="1">
      <c r="A50" s="793" t="s">
        <v>1858</v>
      </c>
      <c r="B50" s="581"/>
      <c r="C50" s="678"/>
      <c r="D50" s="678"/>
      <c r="E50" s="678"/>
      <c r="F50" s="678"/>
      <c r="G50" s="561"/>
    </row>
    <row r="51" spans="1:7" s="86" customFormat="1" ht="12.75" customHeight="1">
      <c r="A51" s="704" t="s">
        <v>1863</v>
      </c>
      <c r="B51" s="581"/>
      <c r="C51" s="684"/>
      <c r="D51" s="684"/>
      <c r="E51" s="684"/>
      <c r="F51" s="684"/>
      <c r="G51" s="819" t="s">
        <v>1425</v>
      </c>
    </row>
    <row r="52" spans="1:7" s="87" customFormat="1" ht="12.75" customHeight="1">
      <c r="A52" s="704" t="s">
        <v>1702</v>
      </c>
      <c r="B52" s="721"/>
      <c r="C52" s="679"/>
      <c r="D52" s="679"/>
      <c r="E52" s="679"/>
      <c r="F52" s="679"/>
      <c r="G52" s="820" t="s">
        <v>1731</v>
      </c>
    </row>
    <row r="53" spans="1:7" s="87" customFormat="1" ht="12.75" customHeight="1">
      <c r="A53" s="91" t="s">
        <v>1656</v>
      </c>
      <c r="B53" s="64"/>
      <c r="C53" s="64"/>
      <c r="D53" s="64"/>
      <c r="E53" s="64"/>
      <c r="F53" s="5"/>
      <c r="G53" s="89" t="s">
        <v>1701</v>
      </c>
    </row>
    <row r="54" spans="1:7" ht="12.75" customHeight="1">
      <c r="B54" s="64"/>
      <c r="C54" s="64"/>
      <c r="D54" s="64"/>
      <c r="E54" s="64"/>
      <c r="F54" s="5"/>
    </row>
    <row r="55" spans="1:7" ht="12.75" customHeight="1"/>
    <row r="56" spans="1:7" ht="15" customHeight="1"/>
    <row r="61" spans="1:7" ht="14.25" customHeight="1"/>
    <row r="62" spans="1:7" ht="14.25" customHeight="1"/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7" codeName="Feuil5" enableFormatConditionsCalculation="0">
    <tabColor theme="3" tint="0.79998168889431442"/>
  </sheetPr>
  <dimension ref="A1:IF244"/>
  <sheetViews>
    <sheetView showGridLines="0" topLeftCell="A7" workbookViewId="0">
      <selection activeCell="J12" sqref="J12"/>
    </sheetView>
  </sheetViews>
  <sheetFormatPr baseColWidth="10" defaultColWidth="13.25" defaultRowHeight="20.25"/>
  <cols>
    <col min="1" max="1" width="32.625" style="88" customWidth="1"/>
    <col min="2" max="5" width="7.375" style="95" customWidth="1"/>
    <col min="6" max="6" width="7.375" style="98" customWidth="1"/>
    <col min="7" max="7" width="30.125" style="88" customWidth="1"/>
    <col min="8" max="8" width="3.625" style="88" customWidth="1"/>
    <col min="9" max="9" width="12.625" style="683" customWidth="1"/>
    <col min="10" max="10" width="9.75" style="697" bestFit="1" customWidth="1"/>
    <col min="11" max="14" width="9.75" style="683" bestFit="1" customWidth="1"/>
    <col min="15" max="15" width="13.25" style="602"/>
    <col min="16" max="255" width="13.25" style="88" customWidth="1"/>
    <col min="256" max="16384" width="13.25" style="88"/>
  </cols>
  <sheetData>
    <row r="1" spans="1:240" ht="24.75" customHeight="1">
      <c r="A1" s="8" t="s">
        <v>1651</v>
      </c>
      <c r="B1" s="638"/>
      <c r="C1" s="638"/>
      <c r="D1" s="92"/>
      <c r="E1" s="92"/>
      <c r="F1" s="93"/>
      <c r="G1" s="631" t="s">
        <v>476</v>
      </c>
      <c r="H1" s="94"/>
      <c r="I1" s="539"/>
      <c r="J1" s="541"/>
      <c r="K1" s="541"/>
      <c r="L1" s="541"/>
      <c r="M1" s="541"/>
      <c r="N1" s="541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</row>
    <row r="2" spans="1:240" ht="18.95" customHeight="1">
      <c r="A2" s="92"/>
      <c r="B2" s="92"/>
      <c r="C2" s="92"/>
      <c r="D2" s="92"/>
      <c r="E2" s="92"/>
      <c r="F2" s="93"/>
      <c r="G2" s="79"/>
      <c r="H2" s="95"/>
      <c r="I2" s="536"/>
      <c r="J2" s="694"/>
      <c r="K2" s="537"/>
      <c r="L2" s="537"/>
      <c r="M2" s="537"/>
      <c r="N2" s="537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5"/>
      <c r="DL2" s="95"/>
      <c r="DM2" s="95"/>
      <c r="DN2" s="95"/>
      <c r="DO2" s="95"/>
      <c r="DP2" s="95"/>
      <c r="DQ2" s="95"/>
      <c r="DR2" s="95"/>
      <c r="DS2" s="95"/>
      <c r="DT2" s="95"/>
      <c r="DU2" s="95"/>
      <c r="DV2" s="95"/>
      <c r="DW2" s="95"/>
      <c r="DX2" s="95"/>
      <c r="DY2" s="95"/>
      <c r="DZ2" s="95"/>
      <c r="EA2" s="95"/>
      <c r="EB2" s="95"/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5"/>
      <c r="ES2" s="95"/>
      <c r="ET2" s="95"/>
      <c r="EU2" s="95"/>
      <c r="EV2" s="95"/>
      <c r="EW2" s="95"/>
      <c r="EX2" s="95"/>
      <c r="EY2" s="95"/>
      <c r="EZ2" s="95"/>
      <c r="FA2" s="95"/>
      <c r="FB2" s="95"/>
      <c r="FC2" s="95"/>
      <c r="FD2" s="95"/>
      <c r="FE2" s="95"/>
      <c r="FF2" s="95"/>
      <c r="FG2" s="95"/>
      <c r="FH2" s="95"/>
      <c r="FI2" s="95"/>
      <c r="FJ2" s="95"/>
      <c r="FK2" s="95"/>
      <c r="FL2" s="95"/>
      <c r="FM2" s="95"/>
      <c r="FN2" s="95"/>
      <c r="FO2" s="95"/>
      <c r="FP2" s="95"/>
      <c r="FQ2" s="95"/>
      <c r="FR2" s="95"/>
      <c r="FS2" s="95"/>
      <c r="FT2" s="95"/>
      <c r="FU2" s="95"/>
      <c r="FV2" s="95"/>
      <c r="FW2" s="95"/>
      <c r="FX2" s="95"/>
      <c r="FY2" s="95"/>
      <c r="FZ2" s="95"/>
      <c r="GA2" s="95"/>
      <c r="GB2" s="95"/>
      <c r="GC2" s="95"/>
      <c r="GD2" s="95"/>
      <c r="GE2" s="95"/>
      <c r="GF2" s="95"/>
      <c r="GG2" s="95"/>
      <c r="GH2" s="95"/>
      <c r="GI2" s="95"/>
      <c r="GJ2" s="95"/>
      <c r="GK2" s="95"/>
      <c r="GL2" s="95"/>
      <c r="GM2" s="95"/>
      <c r="GN2" s="95"/>
      <c r="GO2" s="95"/>
      <c r="GP2" s="95"/>
      <c r="GQ2" s="95"/>
      <c r="GR2" s="95"/>
      <c r="GS2" s="95"/>
      <c r="GT2" s="95"/>
      <c r="GU2" s="95"/>
      <c r="GV2" s="95"/>
      <c r="GW2" s="95"/>
      <c r="GX2" s="95"/>
      <c r="GY2" s="95"/>
      <c r="GZ2" s="95"/>
      <c r="HA2" s="95"/>
      <c r="HB2" s="95"/>
      <c r="HC2" s="95"/>
      <c r="HD2" s="95"/>
      <c r="HE2" s="95"/>
      <c r="HF2" s="95"/>
      <c r="HG2" s="95"/>
      <c r="HH2" s="95"/>
      <c r="HI2" s="95"/>
      <c r="HJ2" s="95"/>
      <c r="HK2" s="95"/>
      <c r="HL2" s="95"/>
      <c r="HM2" s="95"/>
      <c r="HN2" s="95"/>
      <c r="HO2" s="95"/>
      <c r="HP2" s="95"/>
      <c r="HQ2" s="95"/>
      <c r="HR2" s="95"/>
      <c r="HS2" s="95"/>
      <c r="HT2" s="95"/>
      <c r="HU2" s="95"/>
      <c r="HV2" s="95"/>
      <c r="HW2" s="95"/>
      <c r="HX2" s="95"/>
      <c r="HY2" s="95"/>
      <c r="HZ2" s="95"/>
      <c r="IA2" s="95"/>
      <c r="IB2" s="95"/>
      <c r="IC2" s="95"/>
      <c r="ID2" s="95"/>
      <c r="IE2" s="95"/>
      <c r="IF2" s="95"/>
    </row>
    <row r="3" spans="1:240">
      <c r="A3" s="695" t="s">
        <v>1393</v>
      </c>
      <c r="B3" s="638"/>
      <c r="C3" s="638"/>
      <c r="D3" s="92"/>
      <c r="F3" s="95"/>
      <c r="G3" s="486" t="s">
        <v>1599</v>
      </c>
      <c r="H3" s="96"/>
      <c r="I3" s="537"/>
      <c r="J3" s="685"/>
      <c r="K3" s="685"/>
      <c r="L3" s="685"/>
      <c r="M3" s="685"/>
      <c r="N3" s="685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</row>
    <row r="4" spans="1:240" ht="18.95" customHeight="1">
      <c r="A4" s="642"/>
      <c r="B4" s="92"/>
      <c r="C4" s="92"/>
      <c r="D4" s="92"/>
      <c r="E4" s="92"/>
      <c r="F4" s="93"/>
      <c r="G4" s="79"/>
      <c r="H4" s="95"/>
      <c r="J4" s="696"/>
      <c r="K4" s="583"/>
      <c r="L4" s="583"/>
      <c r="M4" s="583"/>
      <c r="N4" s="583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5"/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  <c r="FL4" s="95"/>
      <c r="FM4" s="95"/>
      <c r="FN4" s="95"/>
      <c r="FO4" s="95"/>
      <c r="FP4" s="95"/>
      <c r="FQ4" s="95"/>
      <c r="FR4" s="95"/>
      <c r="FS4" s="95"/>
      <c r="FT4" s="95"/>
      <c r="FU4" s="95"/>
      <c r="FV4" s="95"/>
      <c r="FW4" s="95"/>
      <c r="FX4" s="95"/>
      <c r="FY4" s="95"/>
      <c r="FZ4" s="95"/>
      <c r="GA4" s="95"/>
      <c r="GB4" s="95"/>
      <c r="GC4" s="95"/>
      <c r="GD4" s="95"/>
      <c r="GE4" s="95"/>
      <c r="GF4" s="95"/>
      <c r="GG4" s="95"/>
      <c r="GH4" s="95"/>
      <c r="GI4" s="95"/>
      <c r="GJ4" s="95"/>
      <c r="GK4" s="95"/>
      <c r="GL4" s="95"/>
      <c r="GM4" s="95"/>
      <c r="GN4" s="95"/>
      <c r="GO4" s="95"/>
      <c r="GP4" s="95"/>
      <c r="GQ4" s="95"/>
      <c r="GR4" s="95"/>
      <c r="GS4" s="95"/>
      <c r="GT4" s="95"/>
      <c r="GU4" s="95"/>
      <c r="GV4" s="95"/>
      <c r="GW4" s="95"/>
      <c r="GX4" s="95"/>
      <c r="GY4" s="95"/>
      <c r="GZ4" s="95"/>
      <c r="HA4" s="95"/>
      <c r="HB4" s="95"/>
      <c r="HC4" s="95"/>
      <c r="HD4" s="95"/>
      <c r="HE4" s="95"/>
      <c r="HF4" s="95"/>
      <c r="HG4" s="95"/>
      <c r="HH4" s="95"/>
      <c r="HI4" s="95"/>
      <c r="HJ4" s="95"/>
      <c r="HK4" s="95"/>
      <c r="HL4" s="95"/>
      <c r="HM4" s="95"/>
      <c r="HN4" s="95"/>
      <c r="HO4" s="95"/>
      <c r="HP4" s="95"/>
      <c r="HQ4" s="95"/>
      <c r="HR4" s="95"/>
      <c r="HS4" s="95"/>
      <c r="HT4" s="95"/>
      <c r="HU4" s="95"/>
      <c r="HV4" s="95"/>
      <c r="HW4" s="95"/>
      <c r="HX4" s="95"/>
      <c r="HY4" s="95"/>
      <c r="HZ4" s="95"/>
      <c r="IA4" s="95"/>
      <c r="IB4" s="95"/>
      <c r="IC4" s="95"/>
      <c r="ID4" s="95"/>
      <c r="IE4" s="95"/>
      <c r="IF4" s="95"/>
    </row>
    <row r="5" spans="1:240" ht="18.95" customHeight="1">
      <c r="A5" s="92"/>
      <c r="B5" s="92"/>
      <c r="C5" s="92"/>
      <c r="D5" s="92"/>
      <c r="E5" s="92"/>
      <c r="F5" s="93"/>
      <c r="G5" s="79"/>
      <c r="H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/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  <c r="FL5" s="95"/>
      <c r="FM5" s="95"/>
      <c r="FN5" s="95"/>
      <c r="FO5" s="95"/>
      <c r="FP5" s="95"/>
      <c r="FQ5" s="95"/>
      <c r="FR5" s="95"/>
      <c r="FS5" s="95"/>
      <c r="FT5" s="95"/>
      <c r="FU5" s="95"/>
      <c r="FV5" s="95"/>
      <c r="FW5" s="95"/>
      <c r="FX5" s="95"/>
      <c r="FY5" s="95"/>
      <c r="FZ5" s="95"/>
      <c r="GA5" s="95"/>
      <c r="GB5" s="95"/>
      <c r="GC5" s="95"/>
      <c r="GD5" s="95"/>
      <c r="GE5" s="95"/>
      <c r="GF5" s="95"/>
      <c r="GG5" s="95"/>
      <c r="GH5" s="95"/>
      <c r="GI5" s="95"/>
      <c r="GJ5" s="95"/>
      <c r="GK5" s="95"/>
      <c r="GL5" s="95"/>
      <c r="GM5" s="95"/>
      <c r="GN5" s="95"/>
      <c r="GO5" s="95"/>
      <c r="GP5" s="95"/>
      <c r="GQ5" s="95"/>
      <c r="GR5" s="95"/>
      <c r="GS5" s="95"/>
      <c r="GT5" s="95"/>
      <c r="GU5" s="95"/>
      <c r="GV5" s="95"/>
      <c r="GW5" s="95"/>
      <c r="GX5" s="95"/>
      <c r="GY5" s="95"/>
      <c r="GZ5" s="95"/>
      <c r="HA5" s="95"/>
      <c r="HB5" s="95"/>
      <c r="HC5" s="95"/>
      <c r="HD5" s="95"/>
      <c r="HE5" s="95"/>
      <c r="HF5" s="95"/>
      <c r="HG5" s="95"/>
      <c r="HH5" s="95"/>
      <c r="HI5" s="95"/>
      <c r="HJ5" s="95"/>
      <c r="HK5" s="95"/>
      <c r="HL5" s="95"/>
      <c r="HM5" s="95"/>
      <c r="HN5" s="95"/>
      <c r="HO5" s="95"/>
      <c r="HP5" s="95"/>
      <c r="HQ5" s="95"/>
      <c r="HR5" s="95"/>
      <c r="HS5" s="95"/>
      <c r="HT5" s="95"/>
      <c r="HU5" s="95"/>
      <c r="HV5" s="95"/>
      <c r="HW5" s="95"/>
      <c r="HX5" s="95"/>
      <c r="HY5" s="95"/>
      <c r="HZ5" s="95"/>
      <c r="IA5" s="95"/>
      <c r="IB5" s="95"/>
      <c r="IC5" s="95"/>
      <c r="ID5" s="95"/>
      <c r="IE5" s="95"/>
      <c r="IF5" s="95"/>
    </row>
    <row r="6" spans="1:240" ht="18.75" customHeight="1">
      <c r="A6" s="11" t="s">
        <v>597</v>
      </c>
      <c r="B6" s="788" t="s">
        <v>1003</v>
      </c>
      <c r="C6" s="788" t="s">
        <v>988</v>
      </c>
      <c r="D6" s="788" t="s">
        <v>492</v>
      </c>
      <c r="E6" s="788" t="s">
        <v>989</v>
      </c>
      <c r="F6" s="788" t="s">
        <v>990</v>
      </c>
      <c r="G6" s="632" t="s">
        <v>69</v>
      </c>
      <c r="N6" s="650"/>
      <c r="O6" s="650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</row>
    <row r="7" spans="1:240" ht="24" customHeight="1">
      <c r="A7" s="63" t="s">
        <v>939</v>
      </c>
      <c r="B7" s="60"/>
      <c r="C7" s="60"/>
      <c r="D7" s="316"/>
      <c r="E7" s="316"/>
      <c r="F7" s="316"/>
      <c r="G7" s="632" t="s">
        <v>70</v>
      </c>
      <c r="N7" s="650"/>
      <c r="O7" s="650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7"/>
      <c r="FL7" s="97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7"/>
      <c r="GA7" s="97"/>
      <c r="GB7" s="97"/>
      <c r="GC7" s="97"/>
      <c r="GD7" s="97"/>
      <c r="GE7" s="97"/>
      <c r="GF7" s="97"/>
      <c r="GG7" s="97"/>
      <c r="GH7" s="97"/>
      <c r="GI7" s="97"/>
      <c r="GJ7" s="97"/>
      <c r="GK7" s="97"/>
      <c r="GL7" s="97"/>
      <c r="GM7" s="97"/>
      <c r="GN7" s="97"/>
      <c r="GO7" s="97"/>
      <c r="GP7" s="97"/>
      <c r="GQ7" s="97"/>
      <c r="GR7" s="97"/>
      <c r="GS7" s="97"/>
      <c r="GT7" s="97"/>
      <c r="GU7" s="97"/>
      <c r="GV7" s="97"/>
      <c r="GW7" s="97"/>
      <c r="GX7" s="97"/>
      <c r="GY7" s="97"/>
      <c r="GZ7" s="97"/>
      <c r="HA7" s="97"/>
      <c r="HB7" s="97"/>
      <c r="HC7" s="97"/>
      <c r="HD7" s="97"/>
      <c r="HE7" s="97"/>
      <c r="HF7" s="97"/>
      <c r="HG7" s="97"/>
      <c r="HH7" s="97"/>
      <c r="HI7" s="97"/>
      <c r="HJ7" s="97"/>
      <c r="HK7" s="97"/>
      <c r="HL7" s="97"/>
      <c r="HM7" s="97"/>
      <c r="HN7" s="97"/>
      <c r="HO7" s="97"/>
      <c r="HP7" s="97"/>
      <c r="HQ7" s="97"/>
      <c r="HR7" s="97"/>
      <c r="HS7" s="97"/>
      <c r="HT7" s="97"/>
      <c r="HU7" s="97"/>
      <c r="HV7" s="97"/>
      <c r="HW7" s="97"/>
      <c r="HX7" s="97"/>
    </row>
    <row r="8" spans="1:240" ht="15.95" customHeight="1">
      <c r="A8" s="647" t="s">
        <v>1703</v>
      </c>
      <c r="B8" s="624">
        <v>187671.88350713998</v>
      </c>
      <c r="C8" s="624">
        <v>176397.42927995999</v>
      </c>
      <c r="D8" s="624">
        <v>181714.76338341998</v>
      </c>
      <c r="E8" s="624">
        <v>188141.51003056002</v>
      </c>
      <c r="F8" s="624">
        <v>173766.03159535996</v>
      </c>
      <c r="G8" s="565" t="s">
        <v>1706</v>
      </c>
      <c r="H8" s="97"/>
      <c r="I8" s="97"/>
      <c r="J8" s="650"/>
      <c r="K8" s="650"/>
      <c r="L8" s="650"/>
      <c r="M8" s="650"/>
      <c r="N8" s="650"/>
      <c r="O8" s="650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</row>
    <row r="9" spans="1:240" ht="15.95" customHeight="1">
      <c r="A9" s="647" t="s">
        <v>950</v>
      </c>
      <c r="B9" s="643">
        <v>197667.02233189999</v>
      </c>
      <c r="C9" s="643">
        <v>185917.40831005</v>
      </c>
      <c r="D9" s="643">
        <v>184925.27078876999</v>
      </c>
      <c r="E9" s="643">
        <v>191198.56931443003</v>
      </c>
      <c r="F9" s="643">
        <v>176610.23538419997</v>
      </c>
      <c r="G9" s="633" t="s">
        <v>1513</v>
      </c>
      <c r="H9" s="97"/>
      <c r="I9" s="97"/>
      <c r="J9" s="650"/>
      <c r="K9" s="650"/>
      <c r="L9" s="650"/>
      <c r="M9" s="650"/>
      <c r="N9" s="650"/>
      <c r="O9" s="650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7"/>
      <c r="FL9" s="97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7"/>
      <c r="GA9" s="97"/>
      <c r="GB9" s="97"/>
      <c r="GC9" s="97"/>
      <c r="GD9" s="97"/>
      <c r="GE9" s="97"/>
      <c r="GF9" s="97"/>
      <c r="GG9" s="97"/>
      <c r="GH9" s="97"/>
      <c r="GI9" s="97"/>
      <c r="GJ9" s="97"/>
      <c r="GK9" s="97"/>
      <c r="GL9" s="97"/>
      <c r="GM9" s="97"/>
      <c r="GN9" s="97"/>
      <c r="GO9" s="97"/>
      <c r="GP9" s="97"/>
      <c r="GQ9" s="97"/>
      <c r="GR9" s="97"/>
      <c r="GS9" s="97"/>
      <c r="GT9" s="97"/>
      <c r="GU9" s="97"/>
      <c r="GV9" s="97"/>
      <c r="GW9" s="97"/>
      <c r="GX9" s="97"/>
      <c r="GY9" s="97"/>
      <c r="GZ9" s="97"/>
      <c r="HA9" s="97"/>
      <c r="HB9" s="97"/>
      <c r="HC9" s="97"/>
      <c r="HD9" s="97"/>
      <c r="HE9" s="97"/>
      <c r="HF9" s="97"/>
      <c r="HG9" s="97"/>
      <c r="HH9" s="97"/>
      <c r="HI9" s="97"/>
      <c r="HJ9" s="97"/>
      <c r="HK9" s="97"/>
      <c r="HL9" s="97"/>
      <c r="HM9" s="97"/>
      <c r="HN9" s="97"/>
      <c r="HO9" s="97"/>
      <c r="HP9" s="97"/>
      <c r="HQ9" s="97"/>
      <c r="HR9" s="97"/>
      <c r="HS9" s="97"/>
      <c r="HT9" s="97"/>
      <c r="HU9" s="97"/>
      <c r="HV9" s="97"/>
      <c r="HW9" s="97"/>
      <c r="HX9" s="97"/>
    </row>
    <row r="10" spans="1:240" ht="15.95" customHeight="1">
      <c r="A10" s="647" t="s">
        <v>1607</v>
      </c>
      <c r="B10" s="643">
        <v>197341.06836010001</v>
      </c>
      <c r="C10" s="643">
        <v>185336.78474572001</v>
      </c>
      <c r="D10" s="643">
        <v>184347.91051940998</v>
      </c>
      <c r="E10" s="643">
        <v>190635.46502638003</v>
      </c>
      <c r="F10" s="643">
        <v>176017.54838358998</v>
      </c>
      <c r="G10" s="634" t="s">
        <v>1600</v>
      </c>
      <c r="H10" s="95"/>
      <c r="I10" s="95"/>
      <c r="J10" s="639"/>
      <c r="K10" s="639"/>
      <c r="L10" s="639"/>
      <c r="M10" s="639"/>
      <c r="N10" s="639"/>
      <c r="O10" s="639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95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</row>
    <row r="11" spans="1:240" ht="15.95" customHeight="1">
      <c r="A11" s="693" t="s">
        <v>951</v>
      </c>
      <c r="B11" s="691">
        <v>8353.0230670100009</v>
      </c>
      <c r="C11" s="691">
        <v>6152.6250032799999</v>
      </c>
      <c r="D11" s="691">
        <v>4962.4565635299996</v>
      </c>
      <c r="E11" s="691">
        <v>4570.6931689200001</v>
      </c>
      <c r="F11" s="691">
        <v>3806.6503939499999</v>
      </c>
      <c r="G11" s="390" t="s">
        <v>1514</v>
      </c>
      <c r="H11" s="95"/>
      <c r="I11" s="95"/>
      <c r="J11" s="639"/>
      <c r="K11" s="639"/>
      <c r="L11" s="639"/>
      <c r="M11" s="639"/>
      <c r="N11" s="639"/>
      <c r="O11" s="639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95"/>
      <c r="EH11" s="95"/>
      <c r="EI11" s="95"/>
      <c r="EJ11" s="95"/>
      <c r="EK11" s="95"/>
      <c r="EL11" s="95"/>
      <c r="EM11" s="95"/>
      <c r="EN11" s="95"/>
      <c r="EO11" s="95"/>
      <c r="EP11" s="95"/>
      <c r="EQ11" s="95"/>
      <c r="ER11" s="95"/>
      <c r="ES11" s="95"/>
      <c r="ET11" s="95"/>
      <c r="EU11" s="95"/>
      <c r="EV11" s="95"/>
      <c r="EW11" s="95"/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  <c r="FL11" s="95"/>
      <c r="FM11" s="95"/>
      <c r="FN11" s="95"/>
      <c r="FO11" s="95"/>
      <c r="FP11" s="95"/>
      <c r="FQ11" s="95"/>
      <c r="FR11" s="95"/>
      <c r="FS11" s="95"/>
      <c r="FT11" s="95"/>
      <c r="FU11" s="95"/>
      <c r="FV11" s="95"/>
      <c r="FW11" s="95"/>
      <c r="FX11" s="95"/>
      <c r="FY11" s="95"/>
      <c r="FZ11" s="95"/>
      <c r="GA11" s="95"/>
      <c r="GB11" s="95"/>
      <c r="GC11" s="95"/>
      <c r="GD11" s="95"/>
      <c r="GE11" s="95"/>
      <c r="GF11" s="95"/>
      <c r="GG11" s="95"/>
      <c r="GH11" s="95"/>
      <c r="GI11" s="95"/>
      <c r="GJ11" s="95"/>
      <c r="GK11" s="95"/>
      <c r="GL11" s="95"/>
      <c r="GM11" s="95"/>
      <c r="GN11" s="95"/>
      <c r="GO11" s="95"/>
      <c r="GP11" s="95"/>
      <c r="GQ11" s="95"/>
      <c r="GR11" s="95"/>
      <c r="GS11" s="95"/>
      <c r="GT11" s="95"/>
      <c r="GU11" s="95"/>
      <c r="GV11" s="95"/>
      <c r="GW11" s="95"/>
      <c r="GX11" s="95"/>
      <c r="GY11" s="95"/>
      <c r="GZ11" s="95"/>
      <c r="HA11" s="95"/>
      <c r="HB11" s="95"/>
      <c r="HC11" s="95"/>
      <c r="HD11" s="95"/>
      <c r="HE11" s="95"/>
      <c r="HF11" s="95"/>
      <c r="HG11" s="95"/>
      <c r="HH11" s="95"/>
      <c r="HI11" s="95"/>
      <c r="HJ11" s="95"/>
      <c r="HK11" s="95"/>
      <c r="HL11" s="95"/>
      <c r="HM11" s="95"/>
      <c r="HN11" s="95"/>
      <c r="HO11" s="95"/>
      <c r="HP11" s="95"/>
      <c r="HQ11" s="95"/>
      <c r="HR11" s="95"/>
      <c r="HS11" s="95"/>
      <c r="HT11" s="95"/>
      <c r="HU11" s="95"/>
      <c r="HV11" s="95"/>
      <c r="HW11" s="95"/>
      <c r="HX11" s="95"/>
    </row>
    <row r="12" spans="1:240" ht="15.95" customHeight="1">
      <c r="A12" s="693" t="s">
        <v>952</v>
      </c>
      <c r="B12" s="691">
        <v>3105.6732100999998</v>
      </c>
      <c r="C12" s="691">
        <v>2467.3415275300003</v>
      </c>
      <c r="D12" s="691">
        <v>4067.5093401199997</v>
      </c>
      <c r="E12" s="691">
        <v>4663.4880627300008</v>
      </c>
      <c r="F12" s="691">
        <v>4551.8685534399992</v>
      </c>
      <c r="G12" s="390" t="s">
        <v>1515</v>
      </c>
      <c r="H12" s="95"/>
      <c r="I12" s="95"/>
      <c r="J12" s="639"/>
      <c r="K12" s="639"/>
      <c r="L12" s="639"/>
      <c r="M12" s="639"/>
      <c r="N12" s="639"/>
      <c r="O12" s="639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95"/>
      <c r="GY12" s="95"/>
      <c r="GZ12" s="95"/>
      <c r="HA12" s="95"/>
      <c r="HB12" s="95"/>
      <c r="HC12" s="95"/>
      <c r="HD12" s="95"/>
      <c r="HE12" s="95"/>
      <c r="HF12" s="95"/>
      <c r="HG12" s="95"/>
      <c r="HH12" s="95"/>
      <c r="HI12" s="95"/>
      <c r="HJ12" s="95"/>
      <c r="HK12" s="95"/>
      <c r="HL12" s="95"/>
      <c r="HM12" s="95"/>
      <c r="HN12" s="95"/>
      <c r="HO12" s="95"/>
      <c r="HP12" s="95"/>
      <c r="HQ12" s="95"/>
      <c r="HR12" s="95"/>
      <c r="HS12" s="95"/>
      <c r="HT12" s="95"/>
      <c r="HU12" s="95"/>
      <c r="HV12" s="95"/>
      <c r="HW12" s="95"/>
      <c r="HX12" s="95"/>
    </row>
    <row r="13" spans="1:240" ht="32.25" customHeight="1">
      <c r="A13" s="544" t="s">
        <v>1860</v>
      </c>
      <c r="B13" s="626">
        <v>178770.12234459003</v>
      </c>
      <c r="C13" s="626">
        <v>169848.97226052001</v>
      </c>
      <c r="D13" s="626">
        <v>174283.19555117999</v>
      </c>
      <c r="E13" s="626">
        <v>180297.41011000003</v>
      </c>
      <c r="F13" s="626">
        <v>166317.74269674998</v>
      </c>
      <c r="G13" s="838" t="s">
        <v>1859</v>
      </c>
      <c r="H13" s="95"/>
      <c r="I13" s="95"/>
      <c r="J13" s="639"/>
      <c r="K13" s="639"/>
      <c r="L13" s="639"/>
      <c r="M13" s="639"/>
      <c r="N13" s="639"/>
      <c r="O13" s="639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</row>
    <row r="14" spans="1:240" ht="15.95" customHeight="1">
      <c r="A14" s="693" t="s">
        <v>1707</v>
      </c>
      <c r="B14" s="626"/>
      <c r="C14" s="626"/>
      <c r="D14" s="626"/>
      <c r="E14" s="626"/>
      <c r="F14" s="626"/>
      <c r="G14" s="260" t="s">
        <v>1709</v>
      </c>
      <c r="H14" s="95"/>
      <c r="I14" s="95"/>
      <c r="J14" s="639"/>
      <c r="K14" s="639"/>
      <c r="L14" s="639"/>
      <c r="M14" s="639"/>
      <c r="N14" s="639"/>
      <c r="O14" s="639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</row>
    <row r="15" spans="1:240" ht="15.95" customHeight="1">
      <c r="A15" s="693" t="s">
        <v>1708</v>
      </c>
      <c r="B15" s="691">
        <v>906.64215838999996</v>
      </c>
      <c r="C15" s="691">
        <v>868.07111385999985</v>
      </c>
      <c r="D15" s="691">
        <v>878.71210646999998</v>
      </c>
      <c r="E15" s="691">
        <v>857.69922811000004</v>
      </c>
      <c r="F15" s="691">
        <v>896.23223135000001</v>
      </c>
      <c r="G15" s="260" t="s">
        <v>1710</v>
      </c>
      <c r="H15" s="95"/>
      <c r="I15" s="95"/>
      <c r="J15" s="639"/>
      <c r="K15" s="639"/>
      <c r="L15" s="639"/>
      <c r="M15" s="639"/>
      <c r="N15" s="639"/>
      <c r="O15" s="639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  <c r="FL15" s="95"/>
      <c r="FM15" s="95"/>
      <c r="FN15" s="95"/>
      <c r="FO15" s="95"/>
      <c r="FP15" s="95"/>
      <c r="FQ15" s="95"/>
      <c r="FR15" s="95"/>
      <c r="FS15" s="95"/>
      <c r="FT15" s="95"/>
      <c r="FU15" s="95"/>
      <c r="FV15" s="95"/>
      <c r="FW15" s="95"/>
      <c r="FX15" s="95"/>
      <c r="FY15" s="95"/>
      <c r="FZ15" s="95"/>
      <c r="GA15" s="95"/>
      <c r="GB15" s="95"/>
      <c r="GC15" s="95"/>
      <c r="GD15" s="95"/>
      <c r="GE15" s="95"/>
      <c r="GF15" s="95"/>
      <c r="GG15" s="95"/>
      <c r="GH15" s="95"/>
      <c r="GI15" s="95"/>
      <c r="GJ15" s="95"/>
      <c r="GK15" s="95"/>
      <c r="GL15" s="95"/>
      <c r="GM15" s="95"/>
      <c r="GN15" s="95"/>
      <c r="GO15" s="95"/>
      <c r="GP15" s="95"/>
      <c r="GQ15" s="95"/>
      <c r="GR15" s="95"/>
      <c r="GS15" s="95"/>
      <c r="GT15" s="95"/>
      <c r="GU15" s="95"/>
      <c r="GV15" s="95"/>
      <c r="GW15" s="95"/>
      <c r="GX15" s="95"/>
      <c r="GY15" s="95"/>
      <c r="GZ15" s="95"/>
      <c r="HA15" s="95"/>
      <c r="HB15" s="95"/>
      <c r="HC15" s="95"/>
      <c r="HD15" s="95"/>
      <c r="HE15" s="95"/>
      <c r="HF15" s="95"/>
      <c r="HG15" s="95"/>
      <c r="HH15" s="95"/>
      <c r="HI15" s="95"/>
      <c r="HJ15" s="95"/>
      <c r="HK15" s="95"/>
      <c r="HL15" s="95"/>
      <c r="HM15" s="95"/>
      <c r="HN15" s="95"/>
      <c r="HO15" s="95"/>
      <c r="HP15" s="95"/>
      <c r="HQ15" s="95"/>
      <c r="HR15" s="95"/>
      <c r="HS15" s="95"/>
      <c r="HT15" s="95"/>
      <c r="HU15" s="95"/>
      <c r="HV15" s="95"/>
      <c r="HW15" s="95"/>
      <c r="HX15" s="95"/>
    </row>
    <row r="16" spans="1:240" ht="15.95" customHeight="1">
      <c r="A16" s="693" t="s">
        <v>994</v>
      </c>
      <c r="B16" s="691">
        <v>6205.6075800100007</v>
      </c>
      <c r="C16" s="691">
        <v>5999.7748405299999</v>
      </c>
      <c r="D16" s="691">
        <v>156.03695811</v>
      </c>
      <c r="E16" s="691">
        <v>246.17445662</v>
      </c>
      <c r="F16" s="691">
        <v>445.05450810000002</v>
      </c>
      <c r="G16" s="260" t="s">
        <v>829</v>
      </c>
      <c r="H16" s="97"/>
      <c r="I16" s="97"/>
      <c r="J16" s="650"/>
      <c r="K16" s="650"/>
      <c r="L16" s="650"/>
      <c r="M16" s="650"/>
      <c r="N16" s="650"/>
      <c r="O16" s="650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7"/>
      <c r="GA16" s="97"/>
      <c r="GB16" s="97"/>
      <c r="GC16" s="97"/>
      <c r="GD16" s="97"/>
      <c r="GE16" s="97"/>
      <c r="GF16" s="97"/>
      <c r="GG16" s="97"/>
      <c r="GH16" s="97"/>
      <c r="GI16" s="97"/>
      <c r="GJ16" s="97"/>
      <c r="GK16" s="97"/>
      <c r="GL16" s="97"/>
      <c r="GM16" s="97"/>
      <c r="GN16" s="97"/>
      <c r="GO16" s="97"/>
      <c r="GP16" s="97"/>
      <c r="GQ16" s="97"/>
      <c r="GR16" s="97"/>
      <c r="GS16" s="97"/>
      <c r="GT16" s="97"/>
      <c r="GU16" s="97"/>
      <c r="GV16" s="97"/>
      <c r="GW16" s="97"/>
      <c r="GX16" s="97"/>
      <c r="GY16" s="97"/>
      <c r="GZ16" s="97"/>
      <c r="HA16" s="97"/>
      <c r="HB16" s="97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97"/>
      <c r="HT16" s="97"/>
      <c r="HU16" s="97"/>
      <c r="HV16" s="97"/>
      <c r="HW16" s="97"/>
      <c r="HX16" s="97"/>
    </row>
    <row r="17" spans="1:239" ht="15.95" customHeight="1">
      <c r="A17" s="647" t="s">
        <v>953</v>
      </c>
      <c r="B17" s="643">
        <v>325.95397180000003</v>
      </c>
      <c r="C17" s="643">
        <v>580.62356432999991</v>
      </c>
      <c r="D17" s="643">
        <v>577.36026935999996</v>
      </c>
      <c r="E17" s="643">
        <v>563.10428804999992</v>
      </c>
      <c r="F17" s="643">
        <v>592.68700061000004</v>
      </c>
      <c r="G17" s="259" t="s">
        <v>1516</v>
      </c>
      <c r="H17" s="97"/>
      <c r="I17" s="97"/>
      <c r="J17" s="650"/>
      <c r="K17" s="650"/>
      <c r="L17" s="650"/>
      <c r="M17" s="650"/>
      <c r="N17" s="650"/>
      <c r="O17" s="650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  <c r="FL17" s="97"/>
      <c r="FM17" s="97"/>
      <c r="FN17" s="97"/>
      <c r="FO17" s="97"/>
      <c r="FP17" s="97"/>
      <c r="FQ17" s="97"/>
      <c r="FR17" s="97"/>
      <c r="FS17" s="97"/>
      <c r="FT17" s="97"/>
      <c r="FU17" s="97"/>
      <c r="FV17" s="97"/>
      <c r="FW17" s="97"/>
      <c r="FX17" s="97"/>
      <c r="FY17" s="97"/>
      <c r="FZ17" s="97"/>
      <c r="GA17" s="97"/>
      <c r="GB17" s="97"/>
      <c r="GC17" s="97"/>
      <c r="GD17" s="97"/>
      <c r="GE17" s="97"/>
      <c r="GF17" s="97"/>
      <c r="GG17" s="97"/>
      <c r="GH17" s="97"/>
      <c r="GI17" s="97"/>
      <c r="GJ17" s="97"/>
      <c r="GK17" s="97"/>
      <c r="GL17" s="97"/>
      <c r="GM17" s="97"/>
      <c r="GN17" s="97"/>
      <c r="GO17" s="97"/>
      <c r="GP17" s="97"/>
      <c r="GQ17" s="97"/>
      <c r="GR17" s="97"/>
      <c r="GS17" s="97"/>
      <c r="GT17" s="97"/>
      <c r="GU17" s="97"/>
      <c r="GV17" s="97"/>
      <c r="GW17" s="97"/>
      <c r="GX17" s="97"/>
      <c r="GY17" s="97"/>
      <c r="GZ17" s="97"/>
      <c r="HA17" s="97"/>
      <c r="HB17" s="97"/>
      <c r="HC17" s="97"/>
      <c r="HD17" s="97"/>
      <c r="HE17" s="97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97"/>
      <c r="HT17" s="97"/>
      <c r="HU17" s="97"/>
      <c r="HV17" s="97"/>
      <c r="HW17" s="97"/>
      <c r="HX17" s="97"/>
    </row>
    <row r="18" spans="1:239" ht="15.95" customHeight="1">
      <c r="A18" s="693" t="s">
        <v>954</v>
      </c>
      <c r="B18" s="691">
        <v>325.95397180000003</v>
      </c>
      <c r="C18" s="691">
        <v>580.62356432999991</v>
      </c>
      <c r="D18" s="691">
        <v>577.36026935999996</v>
      </c>
      <c r="E18" s="691">
        <v>563.10428804999992</v>
      </c>
      <c r="F18" s="691">
        <v>592.51638955999999</v>
      </c>
      <c r="G18" s="390" t="s">
        <v>1517</v>
      </c>
      <c r="H18" s="95"/>
      <c r="I18" s="95"/>
      <c r="J18" s="639"/>
      <c r="K18" s="639"/>
      <c r="L18" s="639"/>
      <c r="M18" s="639"/>
      <c r="N18" s="639"/>
      <c r="O18" s="639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5"/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5"/>
      <c r="GI18" s="95"/>
      <c r="GJ18" s="95"/>
      <c r="GK18" s="95"/>
      <c r="GL18" s="95"/>
      <c r="GM18" s="95"/>
      <c r="GN18" s="95"/>
      <c r="GO18" s="95"/>
      <c r="GP18" s="95"/>
      <c r="GQ18" s="95"/>
      <c r="GR18" s="95"/>
      <c r="GS18" s="95"/>
      <c r="GT18" s="95"/>
      <c r="GU18" s="95"/>
      <c r="GV18" s="95"/>
      <c r="GW18" s="95"/>
      <c r="GX18" s="95"/>
      <c r="GY18" s="95"/>
      <c r="GZ18" s="95"/>
      <c r="HA18" s="95"/>
      <c r="HB18" s="95"/>
      <c r="HC18" s="95"/>
      <c r="HD18" s="95"/>
      <c r="HE18" s="95"/>
      <c r="HF18" s="95"/>
      <c r="HG18" s="95"/>
      <c r="HH18" s="95"/>
      <c r="HI18" s="95"/>
      <c r="HJ18" s="95"/>
      <c r="HK18" s="95"/>
      <c r="HL18" s="95"/>
      <c r="HM18" s="95"/>
      <c r="HN18" s="95"/>
      <c r="HO18" s="95"/>
      <c r="HP18" s="95"/>
      <c r="HQ18" s="95"/>
      <c r="HR18" s="95"/>
      <c r="HS18" s="95"/>
      <c r="HT18" s="95"/>
      <c r="HU18" s="95"/>
      <c r="HV18" s="95"/>
      <c r="HW18" s="95"/>
      <c r="HX18" s="95"/>
    </row>
    <row r="19" spans="1:239" ht="15.95" customHeight="1">
      <c r="A19" s="647" t="s">
        <v>955</v>
      </c>
      <c r="B19" s="643">
        <v>9995.1388247600007</v>
      </c>
      <c r="C19" s="643">
        <v>9519.9790300900004</v>
      </c>
      <c r="D19" s="643">
        <v>3210.5074053500002</v>
      </c>
      <c r="E19" s="643">
        <v>3057.0592838699999</v>
      </c>
      <c r="F19" s="643">
        <v>2844.20378884</v>
      </c>
      <c r="G19" s="259" t="s">
        <v>1518</v>
      </c>
      <c r="H19" s="95"/>
      <c r="I19" s="95"/>
      <c r="J19" s="639"/>
      <c r="K19" s="639"/>
      <c r="L19" s="639"/>
      <c r="M19" s="639"/>
      <c r="N19" s="639"/>
      <c r="O19" s="639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  <c r="HQ19" s="95"/>
      <c r="HR19" s="95"/>
      <c r="HS19" s="95"/>
      <c r="HT19" s="95"/>
      <c r="HU19" s="95"/>
      <c r="HV19" s="95"/>
      <c r="HW19" s="95"/>
      <c r="HX19" s="95"/>
    </row>
    <row r="20" spans="1:239" ht="15.95" customHeight="1">
      <c r="A20" s="693" t="s">
        <v>992</v>
      </c>
      <c r="G20" s="260" t="s">
        <v>1519</v>
      </c>
      <c r="H20" s="97"/>
      <c r="I20" s="97"/>
      <c r="J20" s="650"/>
      <c r="K20" s="650"/>
      <c r="L20" s="650"/>
      <c r="M20" s="650"/>
      <c r="N20" s="650"/>
      <c r="O20" s="650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97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</row>
    <row r="21" spans="1:239" ht="15.95" customHeight="1">
      <c r="A21" s="693" t="s">
        <v>993</v>
      </c>
      <c r="B21" s="691">
        <v>2736.2200339999999</v>
      </c>
      <c r="C21" s="691">
        <v>2562.9692861499998</v>
      </c>
      <c r="D21" s="691">
        <v>2091.86473204</v>
      </c>
      <c r="E21" s="691">
        <v>1984.2471412299999</v>
      </c>
      <c r="F21" s="691">
        <v>1721.0910451799998</v>
      </c>
      <c r="G21" s="390" t="s">
        <v>1520</v>
      </c>
      <c r="H21" s="95"/>
      <c r="I21" s="95"/>
      <c r="J21" s="639"/>
      <c r="K21" s="639"/>
      <c r="L21" s="639"/>
      <c r="M21" s="639"/>
      <c r="N21" s="639"/>
      <c r="O21" s="639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  <c r="GX21" s="95"/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  <c r="HQ21" s="95"/>
      <c r="HR21" s="95"/>
      <c r="HS21" s="95"/>
      <c r="HT21" s="95"/>
      <c r="HU21" s="95"/>
      <c r="HV21" s="95"/>
      <c r="HW21" s="95"/>
      <c r="HX21" s="95"/>
    </row>
    <row r="22" spans="1:239" ht="15.95" customHeight="1">
      <c r="A22" s="693" t="s">
        <v>956</v>
      </c>
      <c r="B22" s="691">
        <v>7258.9187907599999</v>
      </c>
      <c r="C22" s="691">
        <v>6957.0097439400006</v>
      </c>
      <c r="D22" s="691">
        <v>1118.64267331</v>
      </c>
      <c r="E22" s="691">
        <v>1072.81214264</v>
      </c>
      <c r="F22" s="691">
        <v>1123.11274366</v>
      </c>
      <c r="G22" s="260" t="s">
        <v>1521</v>
      </c>
      <c r="H22" s="95"/>
      <c r="I22" s="95"/>
      <c r="J22" s="639"/>
      <c r="K22" s="639"/>
      <c r="L22" s="639"/>
      <c r="M22" s="639"/>
      <c r="N22" s="639"/>
      <c r="O22" s="639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5"/>
      <c r="GP22" s="95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5"/>
      <c r="HU22" s="95"/>
      <c r="HV22" s="95"/>
      <c r="HW22" s="95"/>
      <c r="HX22" s="95"/>
    </row>
    <row r="23" spans="1:239" ht="15.95" customHeight="1">
      <c r="A23" s="693" t="s">
        <v>1861</v>
      </c>
      <c r="B23" s="691">
        <v>7225.4344514599998</v>
      </c>
      <c r="C23" s="691">
        <v>6918.0446490100003</v>
      </c>
      <c r="D23" s="691">
        <v>1068.8340294899999</v>
      </c>
      <c r="E23" s="691">
        <v>1043.27471457</v>
      </c>
      <c r="F23" s="691">
        <v>1090.14488379</v>
      </c>
      <c r="G23" s="260" t="s">
        <v>1862</v>
      </c>
      <c r="H23" s="95"/>
      <c r="I23" s="95"/>
      <c r="J23" s="639"/>
      <c r="K23" s="639"/>
      <c r="L23" s="639"/>
      <c r="M23" s="639"/>
      <c r="N23" s="639"/>
      <c r="O23" s="639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5"/>
      <c r="GW23" s="95"/>
      <c r="GX23" s="95"/>
      <c r="GY23" s="95"/>
      <c r="GZ23" s="95"/>
      <c r="HA23" s="95"/>
      <c r="HB23" s="95"/>
      <c r="HC23" s="95"/>
      <c r="HD23" s="95"/>
      <c r="HE23" s="95"/>
      <c r="HF23" s="95"/>
      <c r="HG23" s="95"/>
      <c r="HH23" s="95"/>
      <c r="HI23" s="95"/>
      <c r="HJ23" s="95"/>
      <c r="HK23" s="95"/>
      <c r="HL23" s="95"/>
      <c r="HM23" s="95"/>
      <c r="HN23" s="95"/>
      <c r="HO23" s="95"/>
      <c r="HP23" s="95"/>
      <c r="HQ23" s="95"/>
      <c r="HR23" s="95"/>
      <c r="HS23" s="95"/>
      <c r="HT23" s="95"/>
      <c r="HU23" s="95"/>
      <c r="HV23" s="95"/>
      <c r="HW23" s="95"/>
      <c r="HX23" s="95"/>
    </row>
    <row r="24" spans="1:239" s="94" customFormat="1" ht="15.95" customHeight="1">
      <c r="A24" s="645" t="s">
        <v>1608</v>
      </c>
      <c r="B24" s="624">
        <v>194604.84832610001</v>
      </c>
      <c r="C24" s="624">
        <v>182773.81545957</v>
      </c>
      <c r="D24" s="624">
        <v>182256.04578736998</v>
      </c>
      <c r="E24" s="624">
        <v>188651.21788515002</v>
      </c>
      <c r="F24" s="624">
        <v>174296.45733840999</v>
      </c>
      <c r="G24" s="634" t="s">
        <v>1716</v>
      </c>
      <c r="H24" s="97"/>
      <c r="I24" s="97"/>
      <c r="J24" s="650"/>
      <c r="K24" s="650"/>
      <c r="L24" s="650"/>
      <c r="M24" s="650"/>
      <c r="N24" s="650"/>
      <c r="O24" s="650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7"/>
      <c r="GA24" s="97"/>
      <c r="GB24" s="97"/>
      <c r="GC24" s="97"/>
      <c r="GD24" s="97"/>
      <c r="GE24" s="97"/>
      <c r="GF24" s="97"/>
      <c r="GG24" s="97"/>
      <c r="GH24" s="97"/>
      <c r="GI24" s="97"/>
      <c r="GJ24" s="97"/>
      <c r="GK24" s="97"/>
      <c r="GL24" s="97"/>
      <c r="GM24" s="97"/>
      <c r="GN24" s="97"/>
      <c r="GO24" s="97"/>
      <c r="GP24" s="97"/>
      <c r="GQ24" s="97"/>
      <c r="GR24" s="97"/>
      <c r="GS24" s="97"/>
      <c r="GT24" s="97"/>
      <c r="GU24" s="97"/>
      <c r="GV24" s="97"/>
      <c r="GW24" s="97"/>
      <c r="GX24" s="97"/>
      <c r="GY24" s="97"/>
      <c r="GZ24" s="97"/>
      <c r="HA24" s="97"/>
      <c r="HB24" s="97"/>
      <c r="HC24" s="97"/>
      <c r="HD24" s="97"/>
      <c r="HE24" s="97"/>
      <c r="HF24" s="97"/>
      <c r="HG24" s="97"/>
      <c r="HH24" s="97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97"/>
      <c r="HT24" s="97"/>
      <c r="HU24" s="97"/>
      <c r="HV24" s="97"/>
      <c r="HW24" s="97"/>
      <c r="HX24" s="97"/>
    </row>
    <row r="25" spans="1:239" s="94" customFormat="1" ht="15.95" customHeight="1">
      <c r="A25" s="647" t="s">
        <v>1601</v>
      </c>
      <c r="B25" s="698"/>
      <c r="C25" s="698"/>
      <c r="D25" s="698"/>
      <c r="E25" s="698"/>
      <c r="F25" s="698"/>
      <c r="G25" s="635" t="s">
        <v>973</v>
      </c>
      <c r="H25" s="97"/>
      <c r="I25" s="97"/>
      <c r="J25" s="650"/>
      <c r="K25" s="650"/>
      <c r="L25" s="650"/>
      <c r="M25" s="650"/>
      <c r="N25" s="650"/>
      <c r="O25" s="650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</row>
    <row r="26" spans="1:239" ht="15.95" customHeight="1">
      <c r="A26" s="97" t="s">
        <v>1704</v>
      </c>
      <c r="B26" s="624">
        <v>5069.6736991258331</v>
      </c>
      <c r="C26" s="624">
        <v>16316.6208117435</v>
      </c>
      <c r="D26" s="624">
        <v>15384.558476668373</v>
      </c>
      <c r="E26" s="624">
        <v>19927.444915142536</v>
      </c>
      <c r="F26" s="624">
        <v>17770.906588191407</v>
      </c>
      <c r="G26" s="635" t="s">
        <v>1705</v>
      </c>
      <c r="H26" s="95"/>
      <c r="I26" s="95"/>
      <c r="J26" s="639"/>
      <c r="K26" s="639"/>
      <c r="L26" s="639"/>
      <c r="M26" s="639"/>
      <c r="N26" s="639"/>
      <c r="O26" s="639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  <c r="FU26" s="95"/>
      <c r="FV26" s="95"/>
      <c r="FW26" s="95"/>
      <c r="FX26" s="95"/>
      <c r="FY26" s="95"/>
      <c r="FZ26" s="95"/>
      <c r="GA26" s="95"/>
      <c r="GB26" s="95"/>
      <c r="GC26" s="95"/>
      <c r="GD26" s="95"/>
      <c r="GE26" s="95"/>
      <c r="GF26" s="95"/>
      <c r="GG26" s="95"/>
      <c r="GH26" s="95"/>
      <c r="GI26" s="95"/>
      <c r="GJ26" s="95"/>
      <c r="GK26" s="95"/>
      <c r="GL26" s="95"/>
      <c r="GM26" s="95"/>
      <c r="GN26" s="95"/>
      <c r="GO26" s="95"/>
      <c r="GP26" s="95"/>
      <c r="GQ26" s="95"/>
      <c r="GR26" s="95"/>
      <c r="GS26" s="95"/>
      <c r="GT26" s="95"/>
      <c r="GU26" s="95"/>
      <c r="GV26" s="95"/>
      <c r="GW26" s="95"/>
      <c r="GX26" s="95"/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</row>
    <row r="27" spans="1:239" s="94" customFormat="1" ht="15.95" customHeight="1">
      <c r="A27" s="647" t="s">
        <v>950</v>
      </c>
      <c r="B27" s="699">
        <v>21806.280135555833</v>
      </c>
      <c r="C27" s="699">
        <v>28598.5876340635</v>
      </c>
      <c r="D27" s="699">
        <v>28856.442301228373</v>
      </c>
      <c r="E27" s="699">
        <v>32299.050140432533</v>
      </c>
      <c r="F27" s="699">
        <v>30617.892072751409</v>
      </c>
      <c r="G27" s="633" t="s">
        <v>1513</v>
      </c>
      <c r="H27" s="97"/>
      <c r="I27" s="97"/>
      <c r="J27" s="650"/>
      <c r="K27" s="650"/>
      <c r="L27" s="650"/>
      <c r="M27" s="650"/>
      <c r="N27" s="650"/>
      <c r="O27" s="650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97"/>
    </row>
    <row r="28" spans="1:239" ht="15.95" customHeight="1">
      <c r="A28" s="693" t="s">
        <v>957</v>
      </c>
      <c r="B28" s="700">
        <v>349.47300000000001</v>
      </c>
      <c r="C28" s="700">
        <v>321.66500000000002</v>
      </c>
      <c r="D28" s="700">
        <v>443.87299999999999</v>
      </c>
      <c r="E28" s="700">
        <v>490.101</v>
      </c>
      <c r="F28" s="700">
        <v>532.66600000000005</v>
      </c>
      <c r="G28" s="390" t="s">
        <v>1522</v>
      </c>
      <c r="H28" s="95"/>
      <c r="I28" s="95"/>
      <c r="J28" s="639"/>
      <c r="K28" s="639"/>
      <c r="L28" s="639"/>
      <c r="M28" s="639"/>
      <c r="N28" s="639"/>
      <c r="O28" s="639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95"/>
      <c r="FH28" s="95"/>
      <c r="FI28" s="95"/>
      <c r="FJ28" s="95"/>
      <c r="FK28" s="95"/>
      <c r="FL28" s="95"/>
      <c r="FM28" s="95"/>
      <c r="FN28" s="95"/>
      <c r="FO28" s="95"/>
      <c r="FP28" s="95"/>
      <c r="FQ28" s="95"/>
      <c r="FR28" s="95"/>
      <c r="FS28" s="95"/>
      <c r="FT28" s="95"/>
      <c r="FU28" s="95"/>
      <c r="FV28" s="95"/>
      <c r="FW28" s="95"/>
      <c r="FX28" s="95"/>
      <c r="FY28" s="95"/>
      <c r="FZ28" s="95"/>
      <c r="GA28" s="95"/>
      <c r="GB28" s="95"/>
      <c r="GC28" s="95"/>
      <c r="GD28" s="95"/>
      <c r="GE28" s="95"/>
      <c r="GF28" s="95"/>
      <c r="GG28" s="95"/>
      <c r="GH28" s="95"/>
      <c r="GI28" s="95"/>
      <c r="GJ28" s="95"/>
      <c r="GK28" s="95"/>
      <c r="GL28" s="95"/>
      <c r="GM28" s="95"/>
      <c r="GN28" s="95"/>
      <c r="GO28" s="95"/>
      <c r="GP28" s="95"/>
      <c r="GQ28" s="95"/>
      <c r="GR28" s="95"/>
      <c r="GS28" s="95"/>
      <c r="GT28" s="95"/>
      <c r="GU28" s="95"/>
      <c r="GV28" s="95"/>
      <c r="GW28" s="95"/>
      <c r="GX28" s="95"/>
      <c r="GY28" s="95"/>
      <c r="GZ28" s="95"/>
      <c r="HA28" s="95"/>
      <c r="HB28" s="95"/>
      <c r="HC28" s="95"/>
      <c r="HD28" s="95"/>
      <c r="HE28" s="95"/>
      <c r="HF28" s="95"/>
      <c r="HG28" s="95"/>
      <c r="HH28" s="95"/>
      <c r="HI28" s="95"/>
      <c r="HJ28" s="95"/>
      <c r="HK28" s="95"/>
      <c r="HL28" s="95"/>
      <c r="HM28" s="95"/>
      <c r="HN28" s="95"/>
      <c r="HO28" s="95"/>
      <c r="HP28" s="95"/>
      <c r="HQ28" s="95"/>
      <c r="HR28" s="95"/>
      <c r="HS28" s="95"/>
      <c r="HT28" s="95"/>
      <c r="HU28" s="95"/>
      <c r="HV28" s="95"/>
      <c r="HW28" s="95"/>
      <c r="HX28" s="95"/>
    </row>
    <row r="29" spans="1:239" s="94" customFormat="1" ht="15.95" customHeight="1">
      <c r="A29" s="693" t="s">
        <v>958</v>
      </c>
      <c r="B29" s="700">
        <v>3912.3069999999998</v>
      </c>
      <c r="C29" s="700">
        <v>11164.87</v>
      </c>
      <c r="D29" s="700">
        <v>8489.005000000001</v>
      </c>
      <c r="E29" s="700">
        <v>4491.1840000000002</v>
      </c>
      <c r="F29" s="700">
        <v>4078.0309999999999</v>
      </c>
      <c r="G29" s="575" t="s">
        <v>1714</v>
      </c>
      <c r="H29" s="97"/>
      <c r="I29" s="97"/>
      <c r="J29" s="650"/>
      <c r="K29" s="650"/>
      <c r="L29" s="650"/>
      <c r="M29" s="650"/>
      <c r="N29" s="650"/>
      <c r="O29" s="650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  <c r="HD29" s="97"/>
      <c r="HE29" s="97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7"/>
      <c r="HX29" s="97"/>
    </row>
    <row r="30" spans="1:239" ht="15.95" customHeight="1">
      <c r="A30" s="693" t="s">
        <v>949</v>
      </c>
      <c r="B30" s="691">
        <v>5728.8721355558355</v>
      </c>
      <c r="C30" s="691">
        <v>7025.8256340634989</v>
      </c>
      <c r="D30" s="691">
        <v>12900.872301228374</v>
      </c>
      <c r="E30" s="691">
        <v>22226.484140432534</v>
      </c>
      <c r="F30" s="691">
        <v>22249.25407275141</v>
      </c>
      <c r="G30" s="569" t="s">
        <v>1715</v>
      </c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95"/>
      <c r="EE30" s="95"/>
      <c r="EF30" s="95"/>
      <c r="EG30" s="95"/>
      <c r="EH30" s="95"/>
      <c r="EI30" s="95"/>
      <c r="EJ30" s="95"/>
      <c r="EK30" s="95"/>
      <c r="EL30" s="95"/>
      <c r="EM30" s="95"/>
      <c r="EN30" s="95"/>
      <c r="EO30" s="95"/>
      <c r="EP30" s="95"/>
      <c r="EQ30" s="95"/>
      <c r="ER30" s="95"/>
      <c r="ES30" s="95"/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5"/>
      <c r="FF30" s="95"/>
      <c r="FG30" s="95"/>
      <c r="FH30" s="95"/>
      <c r="FI30" s="95"/>
      <c r="FJ30" s="95"/>
      <c r="FK30" s="95"/>
      <c r="FL30" s="95"/>
      <c r="FM30" s="95"/>
      <c r="FN30" s="95"/>
      <c r="FO30" s="95"/>
      <c r="FP30" s="95"/>
      <c r="FQ30" s="95"/>
      <c r="FR30" s="95"/>
      <c r="FS30" s="95"/>
      <c r="FT30" s="95"/>
      <c r="FU30" s="95"/>
      <c r="FV30" s="95"/>
      <c r="FW30" s="95"/>
      <c r="FX30" s="95"/>
      <c r="FY30" s="95"/>
      <c r="FZ30" s="95"/>
      <c r="GA30" s="95"/>
      <c r="GB30" s="95"/>
      <c r="GC30" s="95"/>
      <c r="GD30" s="95"/>
      <c r="GE30" s="95"/>
      <c r="GF30" s="95"/>
      <c r="GG30" s="95"/>
      <c r="GH30" s="95"/>
      <c r="GI30" s="95"/>
      <c r="GJ30" s="95"/>
      <c r="GK30" s="95"/>
      <c r="GL30" s="95"/>
      <c r="GM30" s="95"/>
      <c r="GN30" s="95"/>
      <c r="GO30" s="95"/>
      <c r="GP30" s="95"/>
      <c r="GQ30" s="95"/>
      <c r="GR30" s="95"/>
      <c r="GS30" s="95"/>
      <c r="GT30" s="95"/>
      <c r="GU30" s="95"/>
      <c r="GV30" s="95"/>
      <c r="GW30" s="95"/>
      <c r="GX30" s="95"/>
      <c r="GY30" s="95"/>
      <c r="GZ30" s="95"/>
      <c r="HA30" s="95"/>
      <c r="HB30" s="95"/>
      <c r="HC30" s="95"/>
      <c r="HD30" s="95"/>
      <c r="HE30" s="95"/>
      <c r="HF30" s="95"/>
      <c r="HG30" s="95"/>
      <c r="HH30" s="95"/>
      <c r="HI30" s="95"/>
      <c r="HJ30" s="95"/>
      <c r="HK30" s="95"/>
      <c r="HL30" s="95"/>
      <c r="HM30" s="95"/>
      <c r="HN30" s="95"/>
      <c r="HO30" s="95"/>
      <c r="HP30" s="95"/>
      <c r="HQ30" s="95"/>
      <c r="HR30" s="95"/>
      <c r="HS30" s="95"/>
      <c r="HT30" s="95"/>
      <c r="HU30" s="95"/>
      <c r="HV30" s="95"/>
      <c r="HW30" s="95"/>
      <c r="HX30" s="95"/>
      <c r="HY30" s="95"/>
      <c r="HZ30" s="95"/>
      <c r="IA30" s="95"/>
      <c r="IB30" s="95"/>
      <c r="IC30" s="95"/>
      <c r="ID30" s="95"/>
      <c r="IE30" s="95"/>
    </row>
    <row r="31" spans="1:239" ht="15.95" customHeight="1">
      <c r="A31" s="693" t="s">
        <v>959</v>
      </c>
      <c r="B31" s="691">
        <v>2831.4639999999999</v>
      </c>
      <c r="C31" s="691">
        <v>3086.9989999999998</v>
      </c>
      <c r="D31" s="691">
        <v>2158.819</v>
      </c>
      <c r="E31" s="691">
        <v>2347.84</v>
      </c>
      <c r="F31" s="691">
        <v>1165.924</v>
      </c>
      <c r="G31" s="569" t="s">
        <v>1524</v>
      </c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  <c r="FU31" s="95"/>
      <c r="FV31" s="95"/>
      <c r="FW31" s="95"/>
      <c r="FX31" s="95"/>
      <c r="FY31" s="95"/>
      <c r="FZ31" s="95"/>
      <c r="GA31" s="95"/>
      <c r="GB31" s="95"/>
      <c r="GC31" s="95"/>
      <c r="GD31" s="95"/>
      <c r="GE31" s="95"/>
      <c r="GF31" s="95"/>
      <c r="GG31" s="95"/>
      <c r="GH31" s="95"/>
      <c r="GI31" s="95"/>
      <c r="GJ31" s="95"/>
      <c r="GK31" s="95"/>
      <c r="GL31" s="95"/>
      <c r="GM31" s="95"/>
      <c r="GN31" s="95"/>
      <c r="GO31" s="95"/>
      <c r="GP31" s="95"/>
      <c r="GQ31" s="95"/>
      <c r="GR31" s="95"/>
      <c r="GS31" s="95"/>
      <c r="GT31" s="95"/>
      <c r="GU31" s="95"/>
      <c r="GV31" s="95"/>
      <c r="GW31" s="95"/>
      <c r="GX31" s="95"/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  <c r="HU31" s="95"/>
      <c r="HV31" s="95"/>
      <c r="HW31" s="95"/>
      <c r="HX31" s="95"/>
      <c r="HY31" s="95"/>
      <c r="HZ31" s="95"/>
      <c r="IA31" s="95"/>
      <c r="IB31" s="95"/>
      <c r="IC31" s="95"/>
      <c r="ID31" s="95"/>
      <c r="IE31" s="95"/>
    </row>
    <row r="32" spans="1:239" ht="15.95" customHeight="1">
      <c r="A32" s="693" t="s">
        <v>954</v>
      </c>
      <c r="B32" s="691">
        <v>8940.3419999999987</v>
      </c>
      <c r="C32" s="691">
        <v>6947.8090000000002</v>
      </c>
      <c r="D32" s="691">
        <v>4806.2950000000001</v>
      </c>
      <c r="E32" s="691">
        <v>2689.55</v>
      </c>
      <c r="F32" s="691">
        <v>2548.3440000000001</v>
      </c>
      <c r="G32" s="569" t="s">
        <v>1525</v>
      </c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  <c r="DH32" s="95"/>
      <c r="DI32" s="95"/>
      <c r="DJ32" s="95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5"/>
      <c r="DY32" s="95"/>
      <c r="DZ32" s="95"/>
      <c r="EA32" s="95"/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5"/>
      <c r="EM32" s="95"/>
      <c r="EN32" s="95"/>
      <c r="EO32" s="95"/>
      <c r="EP32" s="95"/>
      <c r="EQ32" s="95"/>
      <c r="ER32" s="95"/>
      <c r="ES32" s="95"/>
      <c r="ET32" s="95"/>
      <c r="EU32" s="95"/>
      <c r="EV32" s="95"/>
      <c r="EW32" s="95"/>
      <c r="EX32" s="95"/>
      <c r="EY32" s="95"/>
      <c r="EZ32" s="95"/>
      <c r="FA32" s="95"/>
      <c r="FB32" s="95"/>
      <c r="FC32" s="95"/>
      <c r="FD32" s="95"/>
      <c r="FE32" s="95"/>
      <c r="FF32" s="95"/>
      <c r="FG32" s="95"/>
      <c r="FH32" s="95"/>
      <c r="FI32" s="95"/>
      <c r="FJ32" s="95"/>
      <c r="FK32" s="95"/>
      <c r="FL32" s="95"/>
      <c r="FM32" s="95"/>
      <c r="FN32" s="95"/>
      <c r="FO32" s="95"/>
      <c r="FP32" s="95"/>
      <c r="FQ32" s="95"/>
      <c r="FR32" s="95"/>
      <c r="FS32" s="95"/>
      <c r="FT32" s="95"/>
      <c r="FU32" s="95"/>
      <c r="FV32" s="95"/>
      <c r="FW32" s="95"/>
      <c r="FX32" s="95"/>
      <c r="FY32" s="95"/>
      <c r="FZ32" s="95"/>
      <c r="GA32" s="95"/>
      <c r="GB32" s="95"/>
      <c r="GC32" s="95"/>
      <c r="GD32" s="95"/>
      <c r="GE32" s="95"/>
      <c r="GF32" s="95"/>
      <c r="GG32" s="95"/>
      <c r="GH32" s="95"/>
      <c r="GI32" s="95"/>
      <c r="GJ32" s="95"/>
      <c r="GK32" s="95"/>
      <c r="GL32" s="95"/>
      <c r="GM32" s="95"/>
      <c r="GN32" s="95"/>
      <c r="GO32" s="95"/>
      <c r="GP32" s="95"/>
      <c r="GQ32" s="95"/>
      <c r="GR32" s="95"/>
      <c r="GS32" s="95"/>
      <c r="GT32" s="95"/>
      <c r="GU32" s="95"/>
      <c r="GV32" s="95"/>
      <c r="GW32" s="95"/>
      <c r="GX32" s="95"/>
      <c r="GY32" s="95"/>
      <c r="GZ32" s="95"/>
      <c r="HA32" s="95"/>
      <c r="HB32" s="95"/>
      <c r="HC32" s="95"/>
      <c r="HD32" s="95"/>
      <c r="HE32" s="95"/>
      <c r="HF32" s="95"/>
      <c r="HG32" s="95"/>
      <c r="HH32" s="95"/>
      <c r="HI32" s="95"/>
      <c r="HJ32" s="95"/>
      <c r="HK32" s="95"/>
      <c r="HL32" s="95"/>
      <c r="HM32" s="95"/>
      <c r="HN32" s="95"/>
      <c r="HO32" s="95"/>
      <c r="HP32" s="95"/>
      <c r="HQ32" s="95"/>
      <c r="HR32" s="95"/>
      <c r="HS32" s="95"/>
      <c r="HT32" s="95"/>
      <c r="HU32" s="95"/>
      <c r="HV32" s="95"/>
      <c r="HW32" s="95"/>
      <c r="HX32" s="95"/>
      <c r="HY32" s="95"/>
      <c r="HZ32" s="95"/>
      <c r="IA32" s="95"/>
      <c r="IB32" s="95"/>
      <c r="IC32" s="95"/>
      <c r="ID32" s="95"/>
      <c r="IE32" s="95"/>
    </row>
    <row r="33" spans="1:239" ht="15.95" customHeight="1">
      <c r="A33" s="693" t="s">
        <v>960</v>
      </c>
      <c r="B33" s="691">
        <v>43.821999999999996</v>
      </c>
      <c r="C33" s="691">
        <v>51.419000000000004</v>
      </c>
      <c r="D33" s="691">
        <v>57.578000000000003</v>
      </c>
      <c r="E33" s="691">
        <v>53.890999999999998</v>
      </c>
      <c r="F33" s="691">
        <v>43.673000000000002</v>
      </c>
      <c r="G33" s="630" t="s">
        <v>1526</v>
      </c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5"/>
      <c r="DI33" s="95"/>
      <c r="DJ33" s="95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5"/>
      <c r="DY33" s="95"/>
      <c r="DZ33" s="95"/>
      <c r="EA33" s="95"/>
      <c r="EB33" s="95"/>
      <c r="EC33" s="95"/>
      <c r="ED33" s="95"/>
      <c r="EE33" s="95"/>
      <c r="EF33" s="95"/>
      <c r="EG33" s="95"/>
      <c r="EH33" s="95"/>
      <c r="EI33" s="95"/>
      <c r="EJ33" s="95"/>
      <c r="EK33" s="95"/>
      <c r="EL33" s="95"/>
      <c r="EM33" s="95"/>
      <c r="EN33" s="95"/>
      <c r="EO33" s="95"/>
      <c r="EP33" s="95"/>
      <c r="EQ33" s="95"/>
      <c r="ER33" s="95"/>
      <c r="ES33" s="95"/>
      <c r="ET33" s="95"/>
      <c r="EU33" s="95"/>
      <c r="EV33" s="95"/>
      <c r="EW33" s="95"/>
      <c r="EX33" s="95"/>
      <c r="EY33" s="95"/>
      <c r="EZ33" s="95"/>
      <c r="FA33" s="95"/>
      <c r="FB33" s="95"/>
      <c r="FC33" s="95"/>
      <c r="FD33" s="95"/>
      <c r="FE33" s="95"/>
      <c r="FF33" s="95"/>
      <c r="FG33" s="95"/>
      <c r="FH33" s="95"/>
      <c r="FI33" s="95"/>
      <c r="FJ33" s="95"/>
      <c r="FK33" s="95"/>
      <c r="FL33" s="95"/>
      <c r="FM33" s="95"/>
      <c r="FN33" s="95"/>
      <c r="FO33" s="95"/>
      <c r="FP33" s="95"/>
      <c r="FQ33" s="95"/>
      <c r="FR33" s="95"/>
      <c r="FS33" s="95"/>
      <c r="FT33" s="95"/>
      <c r="FU33" s="95"/>
      <c r="FV33" s="95"/>
      <c r="FW33" s="95"/>
      <c r="FX33" s="95"/>
      <c r="FY33" s="95"/>
      <c r="FZ33" s="95"/>
      <c r="GA33" s="95"/>
      <c r="GB33" s="95"/>
      <c r="GC33" s="95"/>
      <c r="GD33" s="95"/>
      <c r="GE33" s="95"/>
      <c r="GF33" s="95"/>
      <c r="GG33" s="95"/>
      <c r="GH33" s="95"/>
      <c r="GI33" s="95"/>
      <c r="GJ33" s="95"/>
      <c r="GK33" s="95"/>
      <c r="GL33" s="95"/>
      <c r="GM33" s="95"/>
      <c r="GN33" s="95"/>
      <c r="GO33" s="95"/>
      <c r="GP33" s="95"/>
      <c r="GQ33" s="95"/>
      <c r="GR33" s="95"/>
      <c r="GS33" s="95"/>
      <c r="GT33" s="95"/>
      <c r="GU33" s="95"/>
      <c r="GV33" s="95"/>
      <c r="GW33" s="95"/>
      <c r="GX33" s="95"/>
      <c r="GY33" s="95"/>
      <c r="GZ33" s="95"/>
      <c r="HA33" s="95"/>
      <c r="HB33" s="95"/>
      <c r="HC33" s="95"/>
      <c r="HD33" s="95"/>
      <c r="HE33" s="95"/>
      <c r="HF33" s="95"/>
      <c r="HG33" s="95"/>
      <c r="HH33" s="95"/>
      <c r="HI33" s="95"/>
      <c r="HJ33" s="95"/>
      <c r="HK33" s="95"/>
      <c r="HL33" s="95"/>
      <c r="HM33" s="95"/>
      <c r="HN33" s="95"/>
      <c r="HO33" s="95"/>
      <c r="HP33" s="95"/>
      <c r="HQ33" s="95"/>
      <c r="HR33" s="95"/>
      <c r="HS33" s="95"/>
      <c r="HT33" s="95"/>
      <c r="HU33" s="95"/>
      <c r="HV33" s="95"/>
      <c r="HW33" s="95"/>
      <c r="HX33" s="95"/>
      <c r="HY33" s="95"/>
      <c r="HZ33" s="95"/>
      <c r="IA33" s="95"/>
      <c r="IB33" s="95"/>
      <c r="IC33" s="95"/>
      <c r="ID33" s="95"/>
      <c r="IE33" s="95"/>
    </row>
    <row r="34" spans="1:239" ht="15.95" customHeight="1">
      <c r="A34" s="647" t="s">
        <v>955</v>
      </c>
      <c r="B34" s="643">
        <v>16736.60643643</v>
      </c>
      <c r="C34" s="643">
        <v>12281.966822320001</v>
      </c>
      <c r="D34" s="643">
        <v>13471.88382456</v>
      </c>
      <c r="E34" s="643">
        <v>12371.605225289997</v>
      </c>
      <c r="F34" s="643">
        <v>12846.98548456</v>
      </c>
      <c r="G34" s="259" t="s">
        <v>1518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5"/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95"/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95"/>
      <c r="FH34" s="95"/>
      <c r="FI34" s="95"/>
      <c r="FJ34" s="95"/>
      <c r="FK34" s="95"/>
      <c r="FL34" s="95"/>
      <c r="FM34" s="95"/>
      <c r="FN34" s="95"/>
      <c r="FO34" s="95"/>
      <c r="FP34" s="95"/>
      <c r="FQ34" s="95"/>
      <c r="FR34" s="95"/>
      <c r="FS34" s="95"/>
      <c r="FT34" s="95"/>
      <c r="FU34" s="95"/>
      <c r="FV34" s="95"/>
      <c r="FW34" s="95"/>
      <c r="FX34" s="95"/>
      <c r="FY34" s="95"/>
      <c r="FZ34" s="95"/>
      <c r="GA34" s="95"/>
      <c r="GB34" s="95"/>
      <c r="GC34" s="95"/>
      <c r="GD34" s="95"/>
      <c r="GE34" s="95"/>
      <c r="GF34" s="95"/>
      <c r="GG34" s="95"/>
      <c r="GH34" s="95"/>
      <c r="GI34" s="95"/>
      <c r="GJ34" s="95"/>
      <c r="GK34" s="95"/>
      <c r="GL34" s="95"/>
      <c r="GM34" s="95"/>
      <c r="GN34" s="95"/>
      <c r="GO34" s="95"/>
      <c r="GP34" s="95"/>
      <c r="GQ34" s="95"/>
      <c r="GR34" s="95"/>
      <c r="GS34" s="95"/>
      <c r="GT34" s="95"/>
      <c r="GU34" s="95"/>
      <c r="GV34" s="95"/>
      <c r="GW34" s="95"/>
      <c r="GX34" s="95"/>
      <c r="GY34" s="95"/>
      <c r="GZ34" s="95"/>
      <c r="HA34" s="95"/>
      <c r="HB34" s="95"/>
      <c r="HC34" s="95"/>
      <c r="HD34" s="95"/>
      <c r="HE34" s="95"/>
      <c r="HF34" s="95"/>
      <c r="HG34" s="95"/>
      <c r="HH34" s="95"/>
      <c r="HI34" s="95"/>
      <c r="HJ34" s="95"/>
      <c r="HK34" s="95"/>
      <c r="HL34" s="95"/>
      <c r="HM34" s="95"/>
      <c r="HN34" s="95"/>
      <c r="HO34" s="95"/>
      <c r="HP34" s="95"/>
      <c r="HQ34" s="95"/>
      <c r="HR34" s="95"/>
      <c r="HS34" s="95"/>
      <c r="HT34" s="95"/>
      <c r="HU34" s="95"/>
      <c r="HV34" s="95"/>
      <c r="HW34" s="95"/>
      <c r="HX34" s="95"/>
      <c r="HY34" s="95"/>
      <c r="HZ34" s="95"/>
      <c r="IA34" s="95"/>
      <c r="IB34" s="95"/>
      <c r="IC34" s="95"/>
      <c r="ID34" s="95"/>
      <c r="IE34" s="95"/>
    </row>
    <row r="35" spans="1:239" ht="15.95" customHeight="1">
      <c r="A35" s="693" t="s">
        <v>958</v>
      </c>
      <c r="B35" s="691">
        <v>13504.41</v>
      </c>
      <c r="C35" s="691">
        <v>10098.56</v>
      </c>
      <c r="D35" s="691">
        <v>9754.4829999999984</v>
      </c>
      <c r="E35" s="691">
        <v>8920.503999999999</v>
      </c>
      <c r="F35" s="691">
        <v>9165.1209999999992</v>
      </c>
      <c r="G35" s="575" t="s">
        <v>1523</v>
      </c>
      <c r="H35" s="95"/>
      <c r="I35" s="701"/>
      <c r="J35" s="679"/>
      <c r="K35" s="679"/>
      <c r="L35" s="679"/>
      <c r="M35" s="679"/>
      <c r="N35" s="602"/>
      <c r="O35" s="639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95"/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5"/>
      <c r="DY35" s="95"/>
      <c r="DZ35" s="95"/>
      <c r="EA35" s="95"/>
      <c r="EB35" s="95"/>
      <c r="EC35" s="95"/>
      <c r="ED35" s="95"/>
      <c r="EE35" s="95"/>
      <c r="EF35" s="95"/>
      <c r="EG35" s="95"/>
      <c r="EH35" s="95"/>
      <c r="EI35" s="95"/>
      <c r="EJ35" s="95"/>
      <c r="EK35" s="95"/>
      <c r="EL35" s="95"/>
      <c r="EM35" s="95"/>
      <c r="EN35" s="95"/>
      <c r="EO35" s="95"/>
      <c r="EP35" s="95"/>
      <c r="EQ35" s="95"/>
      <c r="ER35" s="95"/>
      <c r="ES35" s="95"/>
      <c r="ET35" s="95"/>
      <c r="EU35" s="95"/>
      <c r="EV35" s="95"/>
      <c r="EW35" s="95"/>
      <c r="EX35" s="95"/>
      <c r="EY35" s="95"/>
      <c r="EZ35" s="95"/>
      <c r="FA35" s="95"/>
      <c r="FB35" s="95"/>
      <c r="FC35" s="95"/>
      <c r="FD35" s="95"/>
      <c r="FE35" s="95"/>
      <c r="FF35" s="95"/>
      <c r="FG35" s="95"/>
      <c r="FH35" s="95"/>
      <c r="FI35" s="95"/>
      <c r="FJ35" s="95"/>
      <c r="FK35" s="95"/>
      <c r="FL35" s="95"/>
      <c r="FM35" s="95"/>
      <c r="FN35" s="95"/>
      <c r="FO35" s="95"/>
      <c r="FP35" s="95"/>
      <c r="FQ35" s="95"/>
      <c r="FR35" s="95"/>
      <c r="FS35" s="95"/>
      <c r="FT35" s="95"/>
      <c r="FU35" s="95"/>
      <c r="FV35" s="95"/>
      <c r="FW35" s="95"/>
      <c r="FX35" s="95"/>
      <c r="FY35" s="95"/>
      <c r="FZ35" s="95"/>
      <c r="GA35" s="95"/>
      <c r="GB35" s="95"/>
      <c r="GC35" s="95"/>
      <c r="GD35" s="95"/>
      <c r="GE35" s="95"/>
      <c r="GF35" s="95"/>
      <c r="GG35" s="95"/>
      <c r="GH35" s="95"/>
      <c r="GI35" s="95"/>
      <c r="GJ35" s="95"/>
      <c r="GK35" s="95"/>
      <c r="GL35" s="95"/>
      <c r="GM35" s="95"/>
      <c r="GN35" s="95"/>
      <c r="GO35" s="95"/>
      <c r="GP35" s="95"/>
      <c r="GQ35" s="95"/>
      <c r="GR35" s="95"/>
      <c r="GS35" s="95"/>
      <c r="GT35" s="95"/>
      <c r="GU35" s="95"/>
      <c r="GV35" s="95"/>
      <c r="GW35" s="95"/>
      <c r="GX35" s="95"/>
      <c r="GY35" s="95"/>
      <c r="GZ35" s="95"/>
      <c r="HA35" s="95"/>
      <c r="HB35" s="95"/>
      <c r="HC35" s="95"/>
      <c r="HD35" s="95"/>
      <c r="HE35" s="95"/>
      <c r="HF35" s="95"/>
      <c r="HG35" s="95"/>
      <c r="HH35" s="95"/>
      <c r="HI35" s="95"/>
      <c r="HJ35" s="95"/>
      <c r="HK35" s="95"/>
      <c r="HL35" s="95"/>
      <c r="HM35" s="95"/>
      <c r="HN35" s="95"/>
      <c r="HO35" s="95"/>
      <c r="HP35" s="95"/>
      <c r="HQ35" s="95"/>
      <c r="HR35" s="95"/>
      <c r="HS35" s="95"/>
      <c r="HT35" s="95"/>
      <c r="HU35" s="95"/>
      <c r="HV35" s="95"/>
      <c r="HW35" s="95"/>
      <c r="HX35" s="95"/>
      <c r="HY35" s="95"/>
      <c r="HZ35" s="95"/>
      <c r="IA35" s="95"/>
      <c r="IB35" s="95"/>
      <c r="IC35" s="95"/>
      <c r="ID35" s="95"/>
      <c r="IE35" s="95"/>
    </row>
    <row r="36" spans="1:239" ht="15.95" customHeight="1">
      <c r="A36" s="693" t="s">
        <v>1609</v>
      </c>
      <c r="B36" s="691">
        <v>3102.377</v>
      </c>
      <c r="C36" s="691">
        <v>2050.895</v>
      </c>
      <c r="D36" s="691">
        <v>3039.317</v>
      </c>
      <c r="E36" s="691">
        <v>3270.1639999999998</v>
      </c>
      <c r="F36" s="691">
        <v>3592.4030000000002</v>
      </c>
      <c r="G36" s="569" t="s">
        <v>1717</v>
      </c>
      <c r="H36" s="95"/>
      <c r="I36" s="548"/>
      <c r="J36" s="548"/>
      <c r="K36" s="548"/>
      <c r="L36" s="548"/>
      <c r="M36" s="548"/>
      <c r="N36" s="548"/>
    </row>
    <row r="37" spans="1:239" ht="15.95" customHeight="1">
      <c r="A37" s="693" t="s">
        <v>1602</v>
      </c>
      <c r="B37" s="88"/>
      <c r="C37" s="88"/>
      <c r="D37" s="88"/>
      <c r="E37" s="88"/>
      <c r="F37" s="88"/>
      <c r="G37" s="636" t="s">
        <v>1527</v>
      </c>
      <c r="H37" s="95"/>
      <c r="I37" s="549"/>
      <c r="J37" s="549"/>
      <c r="K37" s="549"/>
      <c r="L37" s="549"/>
      <c r="M37" s="549"/>
      <c r="N37" s="549"/>
    </row>
    <row r="38" spans="1:239" ht="15.95" customHeight="1">
      <c r="A38" s="95" t="s">
        <v>1603</v>
      </c>
      <c r="B38" s="691">
        <v>90.604436429999993</v>
      </c>
      <c r="C38" s="691">
        <v>27.333822319999999</v>
      </c>
      <c r="D38" s="691">
        <v>81.386824560000008</v>
      </c>
      <c r="E38" s="691">
        <v>44.307225289999998</v>
      </c>
      <c r="F38" s="691">
        <v>15.387484559999999</v>
      </c>
      <c r="G38" s="637" t="s">
        <v>1528</v>
      </c>
      <c r="H38" s="95"/>
      <c r="I38" s="536"/>
      <c r="J38" s="694"/>
      <c r="K38" s="537"/>
      <c r="L38" s="537"/>
      <c r="M38" s="537"/>
      <c r="N38" s="537"/>
    </row>
    <row r="39" spans="1:239" ht="15.95" customHeight="1">
      <c r="A39" s="544" t="s">
        <v>961</v>
      </c>
      <c r="B39" s="626">
        <v>39.215000000000003</v>
      </c>
      <c r="C39" s="626">
        <v>105.178</v>
      </c>
      <c r="D39" s="626">
        <v>596.697</v>
      </c>
      <c r="E39" s="626">
        <v>136.63</v>
      </c>
      <c r="F39" s="626">
        <v>74.073999999999998</v>
      </c>
      <c r="G39" s="702" t="s">
        <v>1529</v>
      </c>
      <c r="H39" s="95"/>
      <c r="I39" s="537"/>
      <c r="J39" s="685"/>
      <c r="K39" s="685"/>
      <c r="L39" s="685"/>
      <c r="M39" s="685"/>
      <c r="N39" s="685"/>
    </row>
    <row r="40" spans="1:239" ht="15.95" customHeight="1">
      <c r="A40" s="733" t="s">
        <v>1601</v>
      </c>
      <c r="B40" s="626"/>
      <c r="C40" s="626"/>
      <c r="D40" s="626"/>
      <c r="E40" s="626"/>
      <c r="F40" s="626"/>
      <c r="G40" s="635" t="s">
        <v>1711</v>
      </c>
      <c r="H40" s="95"/>
      <c r="I40" s="537"/>
      <c r="J40" s="685"/>
      <c r="K40" s="685"/>
      <c r="L40" s="685"/>
      <c r="M40" s="685"/>
      <c r="N40" s="685"/>
    </row>
    <row r="41" spans="1:239" ht="15.95" customHeight="1">
      <c r="A41" s="733" t="s">
        <v>1712</v>
      </c>
      <c r="B41" s="641">
        <v>192741.5572062658</v>
      </c>
      <c r="C41" s="641">
        <v>192714.05009170348</v>
      </c>
      <c r="D41" s="641">
        <v>197099.32186008836</v>
      </c>
      <c r="E41" s="641">
        <v>208068.95494570257</v>
      </c>
      <c r="F41" s="641">
        <v>191536.93818355136</v>
      </c>
      <c r="G41" s="635" t="s">
        <v>1713</v>
      </c>
      <c r="I41" s="550"/>
      <c r="J41" s="551"/>
      <c r="K41" s="551"/>
      <c r="L41" s="551"/>
      <c r="M41" s="551"/>
      <c r="N41" s="551"/>
    </row>
    <row r="42" spans="1:239" ht="21" customHeight="1">
      <c r="B42" s="98"/>
      <c r="C42" s="98"/>
      <c r="D42" s="98"/>
      <c r="E42" s="98"/>
      <c r="G42" s="569"/>
      <c r="I42" s="687"/>
      <c r="J42" s="688"/>
      <c r="K42" s="688"/>
      <c r="L42" s="688"/>
      <c r="M42" s="688"/>
      <c r="N42" s="688"/>
    </row>
    <row r="43" spans="1:239" ht="12.75" customHeight="1">
      <c r="A43" s="542"/>
      <c r="B43" s="624"/>
      <c r="C43" s="624"/>
      <c r="D43" s="624"/>
      <c r="E43" s="624"/>
      <c r="F43" s="624"/>
      <c r="G43" s="565"/>
      <c r="H43" s="95"/>
      <c r="I43" s="95"/>
      <c r="J43" s="639"/>
      <c r="K43" s="639"/>
      <c r="L43" s="639"/>
      <c r="M43" s="639"/>
      <c r="N43" s="639"/>
      <c r="O43" s="639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  <c r="GF43" s="95"/>
      <c r="GG43" s="95"/>
      <c r="GH43" s="95"/>
      <c r="GI43" s="95"/>
      <c r="GJ43" s="95"/>
      <c r="GK43" s="95"/>
      <c r="GL43" s="95"/>
      <c r="GM43" s="95"/>
      <c r="GN43" s="95"/>
      <c r="GO43" s="95"/>
      <c r="GP43" s="95"/>
      <c r="GQ43" s="95"/>
      <c r="GR43" s="95"/>
      <c r="GS43" s="95"/>
      <c r="GT43" s="95"/>
      <c r="GU43" s="95"/>
      <c r="GV43" s="95"/>
      <c r="GW43" s="95"/>
      <c r="GX43" s="95"/>
      <c r="GY43" s="95"/>
      <c r="GZ43" s="95"/>
      <c r="HA43" s="95"/>
      <c r="HB43" s="95"/>
      <c r="HC43" s="95"/>
      <c r="HD43" s="95"/>
      <c r="HE43" s="95"/>
      <c r="HF43" s="95"/>
      <c r="HG43" s="95"/>
      <c r="HH43" s="95"/>
      <c r="HI43" s="95"/>
      <c r="HJ43" s="95"/>
      <c r="HK43" s="95"/>
      <c r="HL43" s="95"/>
      <c r="HM43" s="95"/>
      <c r="HN43" s="95"/>
      <c r="HO43" s="95"/>
      <c r="HP43" s="95"/>
      <c r="HQ43" s="95"/>
      <c r="HR43" s="95"/>
      <c r="HS43" s="95"/>
      <c r="HT43" s="95"/>
      <c r="HU43" s="95"/>
      <c r="HV43" s="95"/>
      <c r="HW43" s="95"/>
      <c r="HX43" s="95"/>
    </row>
    <row r="44" spans="1:239" s="99" customFormat="1" ht="12.75" customHeight="1">
      <c r="A44" s="703" t="s">
        <v>962</v>
      </c>
      <c r="B44" s="95"/>
      <c r="C44" s="95"/>
      <c r="D44" s="95"/>
      <c r="E44" s="95"/>
      <c r="F44" s="98"/>
      <c r="G44" s="791" t="s">
        <v>1722</v>
      </c>
      <c r="I44" s="687"/>
      <c r="J44" s="688"/>
      <c r="K44" s="688"/>
      <c r="L44" s="688"/>
      <c r="M44" s="688"/>
      <c r="N44" s="688"/>
      <c r="O44" s="651"/>
    </row>
    <row r="45" spans="1:239" s="99" customFormat="1" ht="12.75" customHeight="1">
      <c r="A45" s="759" t="s">
        <v>1612</v>
      </c>
      <c r="B45" s="95"/>
      <c r="C45" s="95"/>
      <c r="D45" s="95"/>
      <c r="E45" s="95"/>
      <c r="F45" s="98"/>
      <c r="G45" s="791" t="s">
        <v>1836</v>
      </c>
      <c r="I45" s="687"/>
      <c r="J45" s="688"/>
      <c r="K45" s="688"/>
      <c r="L45" s="688"/>
      <c r="M45" s="688"/>
      <c r="N45" s="688"/>
      <c r="O45" s="651"/>
    </row>
    <row r="46" spans="1:239" s="99" customFormat="1" ht="12.75" customHeight="1">
      <c r="A46" s="758" t="s">
        <v>1613</v>
      </c>
      <c r="B46" s="95"/>
      <c r="C46" s="95"/>
      <c r="D46" s="95"/>
      <c r="E46" s="95"/>
      <c r="F46" s="98"/>
      <c r="G46" s="791" t="s">
        <v>1837</v>
      </c>
      <c r="I46" s="687"/>
      <c r="J46" s="688"/>
      <c r="K46" s="688"/>
      <c r="L46" s="688"/>
      <c r="M46" s="688"/>
      <c r="N46" s="688"/>
      <c r="O46" s="651"/>
    </row>
    <row r="47" spans="1:239" ht="12.75" customHeight="1">
      <c r="A47" s="704" t="s">
        <v>1614</v>
      </c>
      <c r="G47" s="791" t="s">
        <v>1723</v>
      </c>
    </row>
    <row r="48" spans="1:239" s="99" customFormat="1" ht="12.75" customHeight="1">
      <c r="A48" s="703" t="s">
        <v>1841</v>
      </c>
      <c r="B48" s="640"/>
      <c r="C48" s="640"/>
      <c r="D48" s="640"/>
      <c r="E48" s="640"/>
      <c r="F48" s="640"/>
      <c r="G48" s="90" t="s">
        <v>1838</v>
      </c>
      <c r="I48" s="687"/>
      <c r="J48" s="692"/>
      <c r="K48" s="692"/>
      <c r="L48" s="692"/>
      <c r="M48" s="692"/>
      <c r="N48" s="692"/>
      <c r="O48" s="651"/>
    </row>
    <row r="49" spans="1:15" s="99" customFormat="1" ht="12.75" customHeight="1">
      <c r="A49" s="703" t="s">
        <v>1840</v>
      </c>
      <c r="B49" s="95"/>
      <c r="C49" s="95"/>
      <c r="D49" s="95"/>
      <c r="E49" s="95"/>
      <c r="F49" s="98"/>
      <c r="G49" s="83" t="s">
        <v>1839</v>
      </c>
      <c r="I49" s="687"/>
      <c r="J49" s="692"/>
      <c r="K49" s="692"/>
      <c r="L49" s="692"/>
      <c r="M49" s="692"/>
      <c r="N49" s="692"/>
      <c r="O49" s="651"/>
    </row>
    <row r="50" spans="1:15" ht="12.75" customHeight="1">
      <c r="A50" s="16" t="s">
        <v>1656</v>
      </c>
      <c r="B50" s="92"/>
      <c r="C50" s="92"/>
      <c r="D50" s="92"/>
      <c r="G50" s="79" t="s">
        <v>1701</v>
      </c>
      <c r="I50" s="687"/>
      <c r="J50" s="688"/>
      <c r="K50" s="688"/>
      <c r="L50" s="688"/>
      <c r="M50" s="688"/>
      <c r="N50" s="688"/>
    </row>
    <row r="51" spans="1:15" ht="12.75" customHeight="1">
      <c r="A51" s="759"/>
      <c r="I51" s="687"/>
      <c r="J51" s="688"/>
      <c r="K51" s="688"/>
      <c r="L51" s="688"/>
      <c r="M51" s="688"/>
      <c r="N51" s="688"/>
    </row>
    <row r="52" spans="1:15">
      <c r="A52" s="758"/>
      <c r="I52" s="687"/>
      <c r="J52" s="688"/>
      <c r="K52" s="688"/>
      <c r="L52" s="688"/>
      <c r="M52" s="688"/>
      <c r="N52" s="688"/>
    </row>
    <row r="53" spans="1:15">
      <c r="A53" s="758"/>
      <c r="B53" s="759"/>
      <c r="I53" s="687"/>
      <c r="J53" s="688"/>
      <c r="K53" s="688"/>
      <c r="L53" s="688"/>
      <c r="M53" s="688"/>
      <c r="N53" s="688"/>
    </row>
    <row r="54" spans="1:15">
      <c r="I54" s="550"/>
      <c r="J54" s="551"/>
      <c r="K54" s="551"/>
      <c r="L54" s="551"/>
      <c r="M54" s="551"/>
      <c r="N54" s="551"/>
    </row>
    <row r="55" spans="1:15">
      <c r="I55" s="693"/>
      <c r="J55" s="693"/>
      <c r="K55" s="693"/>
      <c r="L55" s="693"/>
      <c r="M55" s="693"/>
      <c r="N55" s="693"/>
    </row>
    <row r="56" spans="1:15">
      <c r="I56" s="693"/>
      <c r="J56" s="693"/>
      <c r="K56" s="693"/>
      <c r="L56" s="693"/>
      <c r="M56" s="693"/>
      <c r="N56" s="693"/>
    </row>
    <row r="57" spans="1:15">
      <c r="I57" s="690"/>
      <c r="J57" s="690"/>
      <c r="K57" s="690"/>
      <c r="L57" s="690"/>
      <c r="M57" s="690"/>
      <c r="N57" s="690"/>
    </row>
    <row r="58" spans="1:15">
      <c r="I58" s="548"/>
      <c r="J58" s="548"/>
      <c r="K58" s="548"/>
      <c r="L58" s="548"/>
      <c r="M58" s="548"/>
      <c r="N58" s="548"/>
    </row>
    <row r="59" spans="1:15" ht="14.25" customHeight="1">
      <c r="I59" s="552"/>
      <c r="J59" s="549"/>
      <c r="K59" s="549"/>
      <c r="L59" s="549"/>
      <c r="M59" s="549"/>
      <c r="N59" s="549"/>
    </row>
    <row r="60" spans="1:15" ht="14.25" customHeight="1">
      <c r="I60" s="536"/>
      <c r="J60" s="694"/>
      <c r="K60" s="537"/>
      <c r="L60" s="537"/>
      <c r="M60" s="537"/>
      <c r="N60" s="537"/>
    </row>
    <row r="61" spans="1:15">
      <c r="I61" s="537"/>
      <c r="J61" s="685"/>
      <c r="K61" s="685"/>
      <c r="L61" s="685"/>
      <c r="M61" s="685"/>
      <c r="N61" s="685"/>
    </row>
    <row r="62" spans="1:15">
      <c r="I62" s="558"/>
      <c r="J62" s="547"/>
      <c r="K62" s="547"/>
      <c r="L62" s="547"/>
      <c r="M62" s="547"/>
      <c r="N62" s="547"/>
    </row>
    <row r="63" spans="1:15">
      <c r="I63" s="679"/>
      <c r="J63" s="705"/>
      <c r="K63" s="705"/>
      <c r="L63" s="705"/>
      <c r="M63" s="705"/>
      <c r="N63" s="705"/>
    </row>
    <row r="64" spans="1:15">
      <c r="I64" s="679"/>
      <c r="J64" s="705"/>
      <c r="K64" s="705"/>
      <c r="L64" s="705"/>
      <c r="M64" s="705"/>
      <c r="N64" s="705"/>
    </row>
    <row r="65" spans="9:14">
      <c r="I65" s="679"/>
      <c r="J65" s="705"/>
      <c r="K65" s="705"/>
      <c r="L65" s="705"/>
      <c r="M65" s="705"/>
      <c r="N65" s="705"/>
    </row>
    <row r="66" spans="9:14">
      <c r="I66" s="679"/>
      <c r="J66" s="705"/>
      <c r="K66" s="705"/>
      <c r="L66" s="705"/>
      <c r="M66" s="705"/>
      <c r="N66" s="705"/>
    </row>
    <row r="67" spans="9:14">
      <c r="I67" s="679"/>
      <c r="J67" s="705"/>
      <c r="K67" s="705"/>
      <c r="L67" s="705"/>
      <c r="M67" s="705"/>
      <c r="N67" s="705"/>
    </row>
    <row r="68" spans="9:14">
      <c r="I68" s="679"/>
      <c r="J68" s="705"/>
      <c r="K68" s="705"/>
      <c r="L68" s="705"/>
      <c r="M68" s="705"/>
      <c r="N68" s="705"/>
    </row>
    <row r="69" spans="9:14">
      <c r="I69" s="679"/>
      <c r="J69" s="705"/>
      <c r="K69" s="705"/>
      <c r="L69" s="705"/>
      <c r="M69" s="705"/>
      <c r="N69" s="705"/>
    </row>
    <row r="70" spans="9:14">
      <c r="I70" s="679"/>
      <c r="J70" s="705"/>
      <c r="K70" s="705"/>
      <c r="L70" s="705"/>
      <c r="M70" s="705"/>
      <c r="N70" s="705"/>
    </row>
    <row r="71" spans="9:14">
      <c r="I71" s="679"/>
      <c r="J71" s="705"/>
      <c r="K71" s="705"/>
      <c r="L71" s="705"/>
      <c r="M71" s="705"/>
      <c r="N71" s="705"/>
    </row>
    <row r="72" spans="9:14">
      <c r="I72" s="679"/>
      <c r="J72" s="705"/>
      <c r="K72" s="705"/>
      <c r="L72" s="705"/>
      <c r="M72" s="705"/>
      <c r="N72" s="705"/>
    </row>
    <row r="73" spans="9:14">
      <c r="I73" s="679"/>
      <c r="J73" s="706"/>
      <c r="K73" s="706"/>
      <c r="L73" s="706"/>
      <c r="M73" s="706"/>
      <c r="N73" s="706"/>
    </row>
    <row r="74" spans="9:14">
      <c r="I74" s="679"/>
      <c r="J74" s="706"/>
      <c r="K74" s="706"/>
      <c r="L74" s="706"/>
      <c r="M74" s="706"/>
      <c r="N74" s="706"/>
    </row>
    <row r="75" spans="9:14">
      <c r="I75" s="679"/>
      <c r="J75" s="706"/>
      <c r="K75" s="706"/>
      <c r="L75" s="706"/>
      <c r="M75" s="706"/>
      <c r="N75" s="706"/>
    </row>
    <row r="76" spans="9:14">
      <c r="I76" s="679"/>
      <c r="J76" s="706"/>
      <c r="K76" s="706"/>
      <c r="L76" s="706"/>
      <c r="M76" s="706"/>
      <c r="N76" s="706"/>
    </row>
    <row r="77" spans="9:14">
      <c r="I77" s="679"/>
      <c r="J77" s="705"/>
      <c r="K77" s="705"/>
      <c r="L77" s="705"/>
      <c r="M77" s="705"/>
      <c r="N77" s="705"/>
    </row>
    <row r="78" spans="9:14">
      <c r="I78" s="679"/>
      <c r="J78" s="706"/>
      <c r="K78" s="706"/>
      <c r="L78" s="706"/>
      <c r="M78" s="706"/>
      <c r="N78" s="706"/>
    </row>
    <row r="79" spans="9:14">
      <c r="I79" s="553"/>
      <c r="J79" s="545"/>
      <c r="K79" s="553"/>
      <c r="L79" s="553"/>
      <c r="M79" s="553"/>
      <c r="N79" s="553"/>
    </row>
    <row r="80" spans="9:14">
      <c r="I80" s="553"/>
      <c r="J80" s="545"/>
      <c r="K80" s="553"/>
      <c r="L80" s="553"/>
      <c r="M80" s="553"/>
      <c r="N80" s="553"/>
    </row>
    <row r="81" spans="9:14">
      <c r="I81" s="553"/>
      <c r="J81" s="545"/>
      <c r="K81" s="553"/>
      <c r="L81" s="553"/>
      <c r="M81" s="553"/>
      <c r="N81" s="553"/>
    </row>
    <row r="82" spans="9:14">
      <c r="I82" s="548"/>
      <c r="J82" s="548"/>
      <c r="K82" s="548"/>
      <c r="L82" s="548"/>
      <c r="M82" s="548"/>
      <c r="N82" s="548"/>
    </row>
    <row r="83" spans="9:14" ht="26.25">
      <c r="I83" s="552"/>
      <c r="J83" s="549"/>
      <c r="K83" s="549"/>
      <c r="L83" s="549"/>
      <c r="M83" s="549"/>
      <c r="N83" s="549"/>
    </row>
    <row r="84" spans="9:14">
      <c r="I84" s="536"/>
      <c r="J84" s="694"/>
      <c r="K84" s="537"/>
      <c r="L84" s="537"/>
      <c r="M84" s="537"/>
      <c r="N84" s="537"/>
    </row>
    <row r="85" spans="9:14">
      <c r="I85" s="537"/>
      <c r="J85" s="685"/>
      <c r="K85" s="685"/>
      <c r="L85" s="685"/>
      <c r="M85" s="685"/>
      <c r="N85" s="685"/>
    </row>
    <row r="86" spans="9:14">
      <c r="I86" s="707"/>
      <c r="J86" s="547"/>
      <c r="K86" s="547"/>
      <c r="L86" s="547"/>
      <c r="M86" s="547"/>
      <c r="N86" s="547"/>
    </row>
    <row r="87" spans="9:14">
      <c r="I87" s="708"/>
      <c r="J87" s="706"/>
      <c r="K87" s="706"/>
      <c r="L87" s="706"/>
      <c r="M87" s="706"/>
      <c r="N87" s="706"/>
    </row>
    <row r="88" spans="9:14">
      <c r="I88" s="708"/>
      <c r="J88" s="706"/>
      <c r="K88" s="706"/>
      <c r="L88" s="706"/>
      <c r="M88" s="706"/>
      <c r="N88" s="706"/>
    </row>
    <row r="89" spans="9:14">
      <c r="I89" s="708"/>
      <c r="J89" s="706"/>
      <c r="K89" s="706"/>
      <c r="L89" s="706"/>
      <c r="M89" s="706"/>
      <c r="N89" s="706"/>
    </row>
    <row r="90" spans="9:14">
      <c r="I90" s="708"/>
      <c r="J90" s="706"/>
      <c r="K90" s="706"/>
      <c r="L90" s="706"/>
      <c r="M90" s="706"/>
      <c r="N90" s="706"/>
    </row>
    <row r="91" spans="9:14">
      <c r="I91" s="708"/>
      <c r="J91" s="706"/>
      <c r="K91" s="706"/>
      <c r="L91" s="706"/>
      <c r="M91" s="706"/>
      <c r="N91" s="706"/>
    </row>
    <row r="92" spans="9:14">
      <c r="I92" s="708"/>
      <c r="J92" s="682"/>
      <c r="K92" s="682"/>
      <c r="L92" s="682"/>
      <c r="M92" s="682"/>
      <c r="N92" s="682"/>
    </row>
    <row r="93" spans="9:14">
      <c r="I93" s="707"/>
      <c r="J93" s="709"/>
      <c r="K93" s="709"/>
      <c r="L93" s="709"/>
      <c r="M93" s="709"/>
      <c r="N93" s="709"/>
    </row>
    <row r="94" spans="9:14">
      <c r="I94" s="708"/>
      <c r="J94" s="706"/>
      <c r="K94" s="706"/>
      <c r="L94" s="706"/>
      <c r="M94" s="706"/>
      <c r="N94" s="706"/>
    </row>
    <row r="95" spans="9:14">
      <c r="I95" s="708"/>
      <c r="J95" s="706"/>
      <c r="K95" s="706"/>
      <c r="L95" s="706"/>
      <c r="M95" s="706"/>
      <c r="N95" s="706"/>
    </row>
    <row r="96" spans="9:14">
      <c r="I96" s="708"/>
      <c r="J96" s="706"/>
      <c r="K96" s="706"/>
      <c r="L96" s="706"/>
      <c r="M96" s="706"/>
      <c r="N96" s="706"/>
    </row>
    <row r="97" spans="9:14">
      <c r="I97" s="708"/>
      <c r="J97" s="706"/>
      <c r="K97" s="706"/>
      <c r="L97" s="706"/>
      <c r="M97" s="706"/>
      <c r="N97" s="706"/>
    </row>
    <row r="98" spans="9:14">
      <c r="I98" s="708"/>
      <c r="J98" s="710"/>
      <c r="K98" s="710"/>
      <c r="L98" s="710"/>
      <c r="M98" s="710"/>
      <c r="N98" s="710"/>
    </row>
    <row r="99" spans="9:14">
      <c r="I99" s="544"/>
      <c r="J99" s="544"/>
      <c r="K99" s="544"/>
      <c r="L99" s="544"/>
      <c r="M99" s="544"/>
      <c r="N99" s="544"/>
    </row>
    <row r="100" spans="9:14">
      <c r="I100" s="544"/>
      <c r="J100" s="544"/>
      <c r="K100" s="544"/>
      <c r="L100" s="544"/>
      <c r="M100" s="544"/>
      <c r="N100" s="544"/>
    </row>
    <row r="101" spans="9:14">
      <c r="I101" s="710"/>
      <c r="J101" s="710"/>
      <c r="K101" s="710"/>
      <c r="L101" s="710"/>
      <c r="M101" s="710"/>
      <c r="N101" s="710"/>
    </row>
    <row r="102" spans="9:14">
      <c r="I102" s="550"/>
      <c r="J102" s="546"/>
      <c r="K102" s="550"/>
      <c r="L102" s="550"/>
      <c r="M102" s="550"/>
      <c r="N102" s="550"/>
    </row>
    <row r="103" spans="9:14">
      <c r="I103" s="548"/>
      <c r="J103" s="548"/>
      <c r="K103" s="548"/>
      <c r="L103" s="548"/>
      <c r="M103" s="548"/>
      <c r="N103" s="548"/>
    </row>
    <row r="104" spans="9:14">
      <c r="I104" s="548"/>
      <c r="J104" s="549"/>
      <c r="K104" s="549"/>
      <c r="L104" s="549"/>
      <c r="M104" s="549"/>
      <c r="N104" s="549"/>
    </row>
    <row r="105" spans="9:14">
      <c r="I105" s="536"/>
      <c r="J105" s="694"/>
      <c r="K105" s="537"/>
      <c r="L105" s="537"/>
      <c r="M105" s="537"/>
      <c r="N105" s="537"/>
    </row>
    <row r="106" spans="9:14">
      <c r="I106" s="537"/>
      <c r="J106" s="685"/>
      <c r="K106" s="685"/>
      <c r="L106" s="685"/>
      <c r="M106" s="685"/>
      <c r="N106" s="685"/>
    </row>
    <row r="107" spans="9:14">
      <c r="I107" s="711"/>
      <c r="J107" s="712"/>
      <c r="K107" s="712"/>
      <c r="L107" s="712"/>
      <c r="M107" s="712"/>
      <c r="N107" s="712"/>
    </row>
    <row r="108" spans="9:14">
      <c r="J108" s="706"/>
      <c r="K108" s="706"/>
      <c r="L108" s="706"/>
      <c r="M108" s="706"/>
      <c r="N108" s="706"/>
    </row>
    <row r="109" spans="9:14">
      <c r="J109" s="706"/>
      <c r="K109" s="706"/>
      <c r="L109" s="706"/>
      <c r="M109" s="706"/>
      <c r="N109" s="706"/>
    </row>
    <row r="110" spans="9:14">
      <c r="I110" s="687"/>
      <c r="J110" s="706"/>
      <c r="K110" s="706"/>
      <c r="L110" s="706"/>
      <c r="M110" s="706"/>
      <c r="N110" s="706"/>
    </row>
    <row r="111" spans="9:14">
      <c r="I111" s="687"/>
      <c r="J111" s="706"/>
      <c r="K111" s="706"/>
      <c r="L111" s="706"/>
      <c r="M111" s="706"/>
      <c r="N111" s="706"/>
    </row>
    <row r="112" spans="9:14">
      <c r="J112" s="706"/>
      <c r="K112" s="706"/>
      <c r="L112" s="706"/>
      <c r="M112" s="706"/>
      <c r="N112" s="706"/>
    </row>
    <row r="113" spans="9:14">
      <c r="I113" s="554"/>
      <c r="J113" s="555"/>
      <c r="K113" s="555"/>
      <c r="L113" s="555"/>
      <c r="M113" s="555"/>
      <c r="N113" s="555"/>
    </row>
    <row r="114" spans="9:14">
      <c r="I114" s="711"/>
      <c r="J114" s="709"/>
      <c r="K114" s="709"/>
      <c r="L114" s="709"/>
      <c r="M114" s="709"/>
      <c r="N114" s="709"/>
    </row>
    <row r="115" spans="9:14">
      <c r="I115" s="556"/>
      <c r="J115" s="713"/>
      <c r="K115" s="713"/>
      <c r="L115" s="713"/>
      <c r="M115" s="713"/>
      <c r="N115" s="713"/>
    </row>
    <row r="116" spans="9:14">
      <c r="I116" s="714"/>
      <c r="J116" s="713"/>
      <c r="K116" s="713"/>
      <c r="L116" s="713"/>
      <c r="M116" s="713"/>
      <c r="N116" s="713"/>
    </row>
    <row r="117" spans="9:14">
      <c r="I117" s="714"/>
      <c r="J117" s="713"/>
      <c r="K117" s="713"/>
      <c r="L117" s="713"/>
      <c r="M117" s="713"/>
      <c r="N117" s="713"/>
    </row>
    <row r="118" spans="9:14">
      <c r="I118" s="714"/>
      <c r="J118" s="713"/>
      <c r="K118" s="713"/>
      <c r="L118" s="713"/>
      <c r="M118" s="713"/>
      <c r="N118" s="713"/>
    </row>
    <row r="119" spans="9:14">
      <c r="I119" s="714"/>
      <c r="J119" s="713"/>
      <c r="K119" s="713"/>
      <c r="L119" s="713"/>
      <c r="M119" s="713"/>
      <c r="N119" s="713"/>
    </row>
    <row r="120" spans="9:14">
      <c r="I120" s="714"/>
      <c r="J120" s="713"/>
      <c r="K120" s="713"/>
      <c r="L120" s="713"/>
      <c r="M120" s="713"/>
      <c r="N120" s="713"/>
    </row>
    <row r="121" spans="9:14">
      <c r="I121" s="714"/>
      <c r="J121" s="713"/>
      <c r="K121" s="713"/>
      <c r="L121" s="713"/>
      <c r="M121" s="713"/>
      <c r="N121" s="713"/>
    </row>
    <row r="122" spans="9:14">
      <c r="I122" s="714"/>
      <c r="J122" s="713"/>
      <c r="K122" s="713"/>
      <c r="L122" s="713"/>
      <c r="M122" s="713"/>
      <c r="N122" s="713"/>
    </row>
    <row r="123" spans="9:14">
      <c r="I123" s="556"/>
      <c r="J123" s="713"/>
      <c r="K123" s="713"/>
      <c r="L123" s="713"/>
      <c r="M123" s="713"/>
      <c r="N123" s="713"/>
    </row>
    <row r="124" spans="9:14">
      <c r="I124" s="714"/>
      <c r="J124" s="713"/>
      <c r="K124" s="713"/>
      <c r="L124" s="713"/>
      <c r="M124" s="713"/>
      <c r="N124" s="713"/>
    </row>
    <row r="125" spans="9:14">
      <c r="I125" s="714"/>
      <c r="J125" s="713"/>
      <c r="K125" s="713"/>
      <c r="L125" s="713"/>
      <c r="M125" s="713"/>
      <c r="N125" s="713"/>
    </row>
    <row r="126" spans="9:14">
      <c r="I126" s="556"/>
      <c r="J126" s="715"/>
      <c r="K126" s="556"/>
      <c r="L126" s="556"/>
      <c r="M126" s="556"/>
      <c r="N126" s="556"/>
    </row>
    <row r="127" spans="9:14">
      <c r="I127" s="544"/>
      <c r="J127" s="544"/>
      <c r="K127" s="544"/>
      <c r="L127" s="544"/>
      <c r="M127" s="544"/>
      <c r="N127" s="544"/>
    </row>
    <row r="128" spans="9:14">
      <c r="I128" s="543"/>
      <c r="J128" s="543"/>
      <c r="K128" s="543"/>
      <c r="L128" s="543"/>
      <c r="M128" s="543"/>
      <c r="N128" s="543"/>
    </row>
    <row r="129" spans="9:14">
      <c r="I129" s="557"/>
      <c r="J129" s="557"/>
      <c r="K129" s="557"/>
      <c r="L129" s="557"/>
      <c r="M129" s="557"/>
      <c r="N129" s="557"/>
    </row>
    <row r="130" spans="9:14">
      <c r="I130" s="557"/>
      <c r="J130" s="557"/>
      <c r="K130" s="557"/>
      <c r="L130" s="557"/>
      <c r="M130" s="557"/>
      <c r="N130" s="557"/>
    </row>
    <row r="131" spans="9:14">
      <c r="I131" s="548"/>
      <c r="J131" s="548"/>
      <c r="K131" s="548"/>
      <c r="L131" s="548"/>
      <c r="M131" s="548"/>
      <c r="N131" s="548"/>
    </row>
    <row r="132" spans="9:14" ht="26.25">
      <c r="I132" s="552"/>
      <c r="J132" s="549"/>
      <c r="K132" s="549"/>
      <c r="L132" s="549"/>
      <c r="M132" s="549"/>
      <c r="N132" s="549"/>
    </row>
    <row r="133" spans="9:14">
      <c r="I133" s="536"/>
      <c r="J133" s="694"/>
      <c r="K133" s="537"/>
      <c r="L133" s="537"/>
      <c r="M133" s="537"/>
      <c r="N133" s="537"/>
    </row>
    <row r="134" spans="9:14">
      <c r="I134" s="537"/>
      <c r="J134" s="685"/>
      <c r="K134" s="685"/>
      <c r="L134" s="685"/>
      <c r="M134" s="685"/>
      <c r="N134" s="685"/>
    </row>
    <row r="135" spans="9:14">
      <c r="I135" s="550"/>
      <c r="J135" s="551"/>
      <c r="K135" s="551"/>
      <c r="L135" s="551"/>
      <c r="M135" s="551"/>
      <c r="N135" s="551"/>
    </row>
    <row r="136" spans="9:14">
      <c r="I136" s="687"/>
      <c r="J136" s="706"/>
      <c r="K136" s="706"/>
      <c r="L136" s="706"/>
      <c r="M136" s="706"/>
      <c r="N136" s="706"/>
    </row>
    <row r="137" spans="9:14">
      <c r="I137" s="687"/>
      <c r="J137" s="706"/>
      <c r="K137" s="706"/>
      <c r="L137" s="706"/>
      <c r="M137" s="706"/>
      <c r="N137" s="706"/>
    </row>
    <row r="138" spans="9:14">
      <c r="I138" s="687"/>
      <c r="J138" s="706"/>
      <c r="K138" s="706"/>
      <c r="L138" s="706"/>
      <c r="M138" s="706"/>
      <c r="N138" s="706"/>
    </row>
    <row r="139" spans="9:14">
      <c r="I139" s="687"/>
      <c r="J139" s="706"/>
      <c r="K139" s="706"/>
      <c r="L139" s="706"/>
      <c r="M139" s="706"/>
      <c r="N139" s="706"/>
    </row>
    <row r="140" spans="9:14">
      <c r="I140" s="687"/>
      <c r="J140" s="706"/>
      <c r="K140" s="706"/>
      <c r="L140" s="706"/>
      <c r="M140" s="706"/>
      <c r="N140" s="706"/>
    </row>
    <row r="141" spans="9:14">
      <c r="I141" s="687"/>
      <c r="J141" s="706"/>
      <c r="K141" s="706"/>
      <c r="L141" s="706"/>
      <c r="M141" s="706"/>
      <c r="N141" s="706"/>
    </row>
    <row r="142" spans="9:14">
      <c r="I142" s="687"/>
      <c r="J142" s="706"/>
      <c r="K142" s="706"/>
      <c r="L142" s="706"/>
      <c r="M142" s="706"/>
      <c r="N142" s="706"/>
    </row>
    <row r="143" spans="9:14">
      <c r="I143" s="687"/>
      <c r="J143" s="706"/>
      <c r="K143" s="706"/>
      <c r="L143" s="706"/>
      <c r="M143" s="706"/>
      <c r="N143" s="706"/>
    </row>
    <row r="144" spans="9:14">
      <c r="I144" s="550"/>
      <c r="J144" s="709"/>
      <c r="K144" s="709"/>
      <c r="L144" s="709"/>
      <c r="M144" s="709"/>
      <c r="N144" s="709"/>
    </row>
    <row r="145" spans="9:14">
      <c r="J145" s="713"/>
      <c r="K145" s="713"/>
      <c r="L145" s="713"/>
      <c r="M145" s="713"/>
      <c r="N145" s="713"/>
    </row>
    <row r="146" spans="9:14">
      <c r="I146" s="687"/>
      <c r="J146" s="713"/>
      <c r="K146" s="713"/>
      <c r="L146" s="713"/>
      <c r="M146" s="713"/>
      <c r="N146" s="713"/>
    </row>
    <row r="147" spans="9:14">
      <c r="I147" s="687"/>
      <c r="J147" s="713"/>
      <c r="K147" s="713"/>
      <c r="L147" s="713"/>
      <c r="M147" s="713"/>
      <c r="N147" s="713"/>
    </row>
    <row r="148" spans="9:14">
      <c r="I148" s="687"/>
      <c r="J148" s="713"/>
      <c r="K148" s="713"/>
      <c r="L148" s="713"/>
      <c r="M148" s="713"/>
      <c r="N148" s="713"/>
    </row>
    <row r="149" spans="9:14">
      <c r="I149" s="687"/>
      <c r="J149" s="713"/>
      <c r="K149" s="713"/>
      <c r="L149" s="713"/>
      <c r="M149" s="713"/>
      <c r="N149" s="713"/>
    </row>
    <row r="150" spans="9:14">
      <c r="J150" s="713"/>
      <c r="K150" s="713"/>
      <c r="L150" s="713"/>
      <c r="M150" s="713"/>
      <c r="N150" s="713"/>
    </row>
    <row r="151" spans="9:14">
      <c r="I151" s="687"/>
      <c r="J151" s="713"/>
      <c r="K151" s="713"/>
      <c r="L151" s="713"/>
      <c r="M151" s="713"/>
      <c r="N151" s="713"/>
    </row>
    <row r="152" spans="9:14">
      <c r="I152" s="687"/>
      <c r="J152" s="716"/>
      <c r="K152" s="716"/>
      <c r="L152" s="716"/>
      <c r="M152" s="716"/>
      <c r="N152" s="716"/>
    </row>
    <row r="153" spans="9:14">
      <c r="I153" s="544"/>
      <c r="J153" s="544"/>
      <c r="K153" s="544"/>
      <c r="L153" s="544"/>
      <c r="M153" s="544"/>
      <c r="N153" s="544"/>
    </row>
    <row r="154" spans="9:14">
      <c r="I154" s="548"/>
      <c r="J154" s="548"/>
      <c r="K154" s="548"/>
      <c r="L154" s="548"/>
      <c r="M154" s="548"/>
      <c r="N154" s="548"/>
    </row>
    <row r="155" spans="9:14">
      <c r="I155" s="549"/>
      <c r="J155" s="549"/>
      <c r="K155" s="549"/>
      <c r="L155" s="549"/>
      <c r="M155" s="549"/>
      <c r="N155" s="549"/>
    </row>
    <row r="156" spans="9:14">
      <c r="I156" s="536"/>
      <c r="J156" s="694"/>
      <c r="K156" s="537"/>
      <c r="L156" s="537"/>
      <c r="M156" s="537"/>
      <c r="N156" s="537"/>
    </row>
    <row r="157" spans="9:14">
      <c r="I157" s="537"/>
      <c r="J157" s="685"/>
      <c r="K157" s="685"/>
      <c r="L157" s="685"/>
      <c r="M157" s="685"/>
      <c r="N157" s="685"/>
    </row>
    <row r="158" spans="9:14">
      <c r="I158" s="717"/>
      <c r="J158" s="547"/>
      <c r="K158" s="547"/>
      <c r="L158" s="547"/>
      <c r="M158" s="547"/>
      <c r="N158" s="547"/>
    </row>
    <row r="159" spans="9:14">
      <c r="J159" s="706"/>
      <c r="K159" s="706"/>
      <c r="L159" s="706"/>
      <c r="M159" s="706"/>
      <c r="N159" s="706"/>
    </row>
    <row r="160" spans="9:14">
      <c r="I160" s="687"/>
      <c r="J160" s="706"/>
      <c r="K160" s="706"/>
      <c r="L160" s="706"/>
      <c r="M160" s="706"/>
      <c r="N160" s="706"/>
    </row>
    <row r="161" spans="9:14">
      <c r="I161" s="687"/>
      <c r="J161" s="706"/>
      <c r="K161" s="706"/>
      <c r="L161" s="706"/>
      <c r="M161" s="706"/>
      <c r="N161" s="706"/>
    </row>
    <row r="162" spans="9:14">
      <c r="I162" s="687"/>
      <c r="J162" s="706"/>
      <c r="K162" s="706"/>
      <c r="L162" s="706"/>
      <c r="M162" s="706"/>
      <c r="N162" s="706"/>
    </row>
    <row r="163" spans="9:14">
      <c r="I163" s="687"/>
      <c r="J163" s="706"/>
      <c r="K163" s="706"/>
      <c r="L163" s="706"/>
      <c r="M163" s="706"/>
      <c r="N163" s="706"/>
    </row>
    <row r="164" spans="9:14">
      <c r="I164" s="687"/>
      <c r="J164" s="706"/>
      <c r="K164" s="706"/>
      <c r="L164" s="706"/>
      <c r="M164" s="706"/>
      <c r="N164" s="706"/>
    </row>
    <row r="165" spans="9:14">
      <c r="I165" s="687"/>
      <c r="J165" s="706"/>
      <c r="K165" s="706"/>
      <c r="L165" s="706"/>
      <c r="M165" s="706"/>
      <c r="N165" s="706"/>
    </row>
    <row r="166" spans="9:14">
      <c r="I166" s="687"/>
      <c r="J166" s="706"/>
      <c r="K166" s="706"/>
      <c r="L166" s="706"/>
      <c r="M166" s="706"/>
      <c r="N166" s="706"/>
    </row>
    <row r="167" spans="9:14">
      <c r="I167" s="687"/>
      <c r="J167" s="706"/>
      <c r="K167" s="706"/>
      <c r="L167" s="706"/>
      <c r="M167" s="706"/>
      <c r="N167" s="706"/>
    </row>
    <row r="168" spans="9:14">
      <c r="I168" s="687"/>
      <c r="J168" s="706"/>
      <c r="K168" s="706"/>
      <c r="L168" s="706"/>
      <c r="M168" s="706"/>
      <c r="N168" s="706"/>
    </row>
    <row r="169" spans="9:14">
      <c r="J169" s="680"/>
      <c r="K169" s="680"/>
      <c r="L169" s="680"/>
      <c r="M169" s="680"/>
      <c r="N169" s="680"/>
    </row>
    <row r="170" spans="9:14">
      <c r="I170" s="717"/>
      <c r="J170" s="709"/>
      <c r="K170" s="709"/>
      <c r="L170" s="709"/>
      <c r="M170" s="709"/>
      <c r="N170" s="709"/>
    </row>
    <row r="171" spans="9:14">
      <c r="J171" s="713"/>
      <c r="K171" s="713"/>
      <c r="L171" s="713"/>
      <c r="M171" s="713"/>
      <c r="N171" s="713"/>
    </row>
    <row r="172" spans="9:14">
      <c r="I172" s="687"/>
      <c r="J172" s="713"/>
      <c r="K172" s="713"/>
      <c r="L172" s="713"/>
      <c r="M172" s="713"/>
      <c r="N172" s="713"/>
    </row>
    <row r="173" spans="9:14">
      <c r="I173" s="687"/>
      <c r="J173" s="713"/>
      <c r="K173" s="713"/>
      <c r="L173" s="713"/>
      <c r="M173" s="713"/>
      <c r="N173" s="713"/>
    </row>
    <row r="174" spans="9:14">
      <c r="I174" s="687"/>
      <c r="J174" s="713"/>
      <c r="K174" s="713"/>
      <c r="L174" s="713"/>
      <c r="M174" s="713"/>
      <c r="N174" s="713"/>
    </row>
    <row r="175" spans="9:14">
      <c r="I175" s="687"/>
      <c r="J175" s="713"/>
      <c r="K175" s="713"/>
      <c r="L175" s="713"/>
      <c r="M175" s="713"/>
      <c r="N175" s="713"/>
    </row>
    <row r="176" spans="9:14">
      <c r="I176" s="687"/>
      <c r="J176" s="713"/>
      <c r="K176" s="713"/>
      <c r="L176" s="713"/>
      <c r="M176" s="713"/>
      <c r="N176" s="713"/>
    </row>
    <row r="177" spans="9:14">
      <c r="I177" s="687"/>
      <c r="J177" s="713"/>
      <c r="K177" s="713"/>
      <c r="L177" s="713"/>
      <c r="M177" s="713"/>
      <c r="N177" s="713"/>
    </row>
    <row r="178" spans="9:14">
      <c r="J178" s="713"/>
      <c r="K178" s="713"/>
      <c r="L178" s="713"/>
      <c r="M178" s="713"/>
      <c r="N178" s="713"/>
    </row>
    <row r="179" spans="9:14">
      <c r="I179" s="687"/>
      <c r="J179" s="713"/>
      <c r="K179" s="713"/>
      <c r="L179" s="713"/>
      <c r="M179" s="713"/>
      <c r="N179" s="713"/>
    </row>
    <row r="180" spans="9:14">
      <c r="I180" s="687"/>
      <c r="J180" s="713"/>
      <c r="K180" s="713"/>
      <c r="L180" s="713"/>
      <c r="M180" s="713"/>
      <c r="N180" s="713"/>
    </row>
    <row r="181" spans="9:14">
      <c r="I181" s="718"/>
      <c r="J181" s="715"/>
      <c r="K181" s="715"/>
      <c r="L181" s="715"/>
      <c r="M181" s="715"/>
      <c r="N181" s="715"/>
    </row>
    <row r="182" spans="9:14">
      <c r="I182" s="544"/>
      <c r="J182" s="544"/>
      <c r="K182" s="544"/>
      <c r="L182" s="544"/>
      <c r="M182" s="544"/>
      <c r="N182" s="544"/>
    </row>
    <row r="183" spans="9:14">
      <c r="I183" s="548"/>
      <c r="J183" s="548"/>
      <c r="K183" s="548"/>
      <c r="L183" s="548"/>
      <c r="M183" s="548"/>
      <c r="N183" s="548"/>
    </row>
    <row r="184" spans="9:14">
      <c r="I184" s="549"/>
      <c r="J184" s="549"/>
      <c r="K184" s="549"/>
      <c r="L184" s="549"/>
      <c r="M184" s="549"/>
      <c r="N184" s="549"/>
    </row>
    <row r="185" spans="9:14">
      <c r="I185" s="536"/>
      <c r="J185" s="694"/>
      <c r="K185" s="537"/>
      <c r="L185" s="537"/>
      <c r="M185" s="537"/>
      <c r="N185" s="537"/>
    </row>
    <row r="186" spans="9:14">
      <c r="I186" s="537"/>
      <c r="J186" s="685"/>
      <c r="K186" s="685"/>
      <c r="L186" s="685"/>
      <c r="M186" s="685"/>
      <c r="N186" s="685"/>
    </row>
    <row r="187" spans="9:14">
      <c r="I187" s="558"/>
      <c r="J187" s="547"/>
      <c r="K187" s="547"/>
      <c r="L187" s="547"/>
      <c r="M187" s="547"/>
      <c r="N187" s="547"/>
    </row>
    <row r="188" spans="9:14">
      <c r="J188" s="706"/>
      <c r="K188" s="706"/>
      <c r="L188" s="706"/>
      <c r="M188" s="706"/>
      <c r="N188" s="706"/>
    </row>
    <row r="189" spans="9:14">
      <c r="I189" s="687"/>
      <c r="J189" s="706"/>
      <c r="K189" s="706"/>
      <c r="L189" s="706"/>
      <c r="M189" s="706"/>
      <c r="N189" s="706"/>
    </row>
    <row r="190" spans="9:14">
      <c r="I190" s="687"/>
      <c r="J190" s="706"/>
      <c r="K190" s="706"/>
      <c r="L190" s="706"/>
      <c r="M190" s="706"/>
      <c r="N190" s="706"/>
    </row>
    <row r="191" spans="9:14">
      <c r="I191" s="679"/>
      <c r="J191" s="706"/>
      <c r="K191" s="706"/>
      <c r="L191" s="706"/>
      <c r="M191" s="706"/>
      <c r="N191" s="706"/>
    </row>
    <row r="192" spans="9:14">
      <c r="I192" s="687"/>
      <c r="J192" s="706"/>
      <c r="K192" s="706"/>
      <c r="L192" s="706"/>
      <c r="M192" s="706"/>
      <c r="N192" s="706"/>
    </row>
    <row r="193" spans="9:14">
      <c r="I193" s="687"/>
      <c r="J193" s="706"/>
      <c r="K193" s="706"/>
      <c r="L193" s="706"/>
      <c r="M193" s="706"/>
      <c r="N193" s="706"/>
    </row>
    <row r="194" spans="9:14">
      <c r="J194" s="706"/>
      <c r="K194" s="706"/>
      <c r="L194" s="706"/>
      <c r="M194" s="706"/>
      <c r="N194" s="706"/>
    </row>
    <row r="195" spans="9:14">
      <c r="I195" s="558"/>
      <c r="J195" s="547"/>
      <c r="K195" s="547"/>
      <c r="L195" s="547"/>
      <c r="M195" s="547"/>
      <c r="N195" s="547"/>
    </row>
    <row r="196" spans="9:14">
      <c r="J196" s="706"/>
      <c r="K196" s="706"/>
      <c r="L196" s="706"/>
      <c r="M196" s="706"/>
      <c r="N196" s="706"/>
    </row>
    <row r="197" spans="9:14">
      <c r="I197" s="687"/>
      <c r="J197" s="706"/>
      <c r="K197" s="706"/>
      <c r="L197" s="706"/>
      <c r="M197" s="706"/>
      <c r="N197" s="706"/>
    </row>
    <row r="198" spans="9:14">
      <c r="I198" s="687"/>
      <c r="J198" s="706"/>
      <c r="K198" s="706"/>
      <c r="L198" s="706"/>
      <c r="M198" s="706"/>
      <c r="N198" s="706"/>
    </row>
    <row r="199" spans="9:14">
      <c r="I199" s="687"/>
      <c r="J199" s="706"/>
      <c r="K199" s="706"/>
      <c r="L199" s="706"/>
      <c r="M199" s="706"/>
      <c r="N199" s="706"/>
    </row>
    <row r="200" spans="9:14">
      <c r="I200" s="679"/>
      <c r="J200" s="706"/>
      <c r="K200" s="706"/>
      <c r="L200" s="706"/>
      <c r="M200" s="706"/>
      <c r="N200" s="706"/>
    </row>
    <row r="201" spans="9:14">
      <c r="I201" s="687"/>
      <c r="J201" s="706"/>
      <c r="K201" s="706"/>
      <c r="L201" s="706"/>
      <c r="M201" s="706"/>
      <c r="N201" s="706"/>
    </row>
    <row r="202" spans="9:14">
      <c r="I202" s="687"/>
      <c r="J202" s="706"/>
      <c r="K202" s="706"/>
      <c r="L202" s="706"/>
      <c r="M202" s="706"/>
      <c r="N202" s="706"/>
    </row>
    <row r="203" spans="9:14">
      <c r="I203" s="558"/>
      <c r="J203" s="547"/>
      <c r="K203" s="547"/>
      <c r="L203" s="547"/>
      <c r="M203" s="547"/>
      <c r="N203" s="547"/>
    </row>
    <row r="204" spans="9:14">
      <c r="I204" s="558"/>
      <c r="J204" s="547"/>
      <c r="K204" s="558"/>
      <c r="L204" s="558"/>
      <c r="M204" s="558"/>
      <c r="N204" s="558"/>
    </row>
    <row r="205" spans="9:14">
      <c r="I205" s="548"/>
      <c r="J205" s="548"/>
      <c r="K205" s="548"/>
      <c r="L205" s="548"/>
      <c r="M205" s="548"/>
      <c r="N205" s="548"/>
    </row>
    <row r="206" spans="9:14">
      <c r="I206" s="549"/>
      <c r="J206" s="549"/>
      <c r="K206" s="549"/>
      <c r="L206" s="549"/>
      <c r="M206" s="549"/>
      <c r="N206" s="549"/>
    </row>
    <row r="207" spans="9:14">
      <c r="I207" s="536"/>
      <c r="J207" s="694"/>
      <c r="K207" s="537"/>
      <c r="L207" s="537"/>
      <c r="M207" s="537"/>
      <c r="N207" s="537"/>
    </row>
    <row r="208" spans="9:14">
      <c r="I208" s="537"/>
      <c r="J208" s="685"/>
      <c r="K208" s="685"/>
      <c r="L208" s="685"/>
      <c r="M208" s="685"/>
      <c r="N208" s="685"/>
    </row>
    <row r="209" spans="9:14">
      <c r="I209" s="558"/>
      <c r="J209" s="709"/>
      <c r="K209" s="709"/>
      <c r="L209" s="709"/>
      <c r="M209" s="709"/>
      <c r="N209" s="709"/>
    </row>
    <row r="210" spans="9:14">
      <c r="I210" s="680"/>
      <c r="J210" s="713"/>
      <c r="K210" s="713"/>
      <c r="L210" s="713"/>
      <c r="M210" s="713"/>
      <c r="N210" s="713"/>
    </row>
    <row r="211" spans="9:14">
      <c r="I211" s="687"/>
      <c r="J211" s="713"/>
      <c r="K211" s="713"/>
      <c r="L211" s="713"/>
      <c r="M211" s="713"/>
      <c r="N211" s="713"/>
    </row>
    <row r="212" spans="9:14">
      <c r="I212" s="687"/>
      <c r="J212" s="713"/>
      <c r="K212" s="713"/>
      <c r="L212" s="713"/>
      <c r="M212" s="713"/>
      <c r="N212" s="713"/>
    </row>
    <row r="213" spans="9:14">
      <c r="I213" s="687"/>
      <c r="J213" s="713"/>
      <c r="K213" s="713"/>
      <c r="L213" s="713"/>
      <c r="M213" s="713"/>
      <c r="N213" s="713"/>
    </row>
    <row r="214" spans="9:14">
      <c r="I214" s="687"/>
      <c r="J214" s="713"/>
      <c r="K214" s="713"/>
      <c r="L214" s="713"/>
      <c r="M214" s="713"/>
      <c r="N214" s="713"/>
    </row>
    <row r="215" spans="9:14">
      <c r="I215" s="687"/>
      <c r="J215" s="713"/>
      <c r="K215" s="713"/>
      <c r="L215" s="713"/>
      <c r="M215" s="713"/>
      <c r="N215" s="713"/>
    </row>
    <row r="216" spans="9:14">
      <c r="I216" s="687"/>
      <c r="J216" s="713"/>
      <c r="K216" s="713"/>
      <c r="L216" s="713"/>
      <c r="M216" s="713"/>
      <c r="N216" s="713"/>
    </row>
    <row r="217" spans="9:14">
      <c r="J217" s="713"/>
      <c r="K217" s="713"/>
      <c r="L217" s="713"/>
      <c r="M217" s="713"/>
      <c r="N217" s="713"/>
    </row>
    <row r="218" spans="9:14">
      <c r="I218" s="687"/>
      <c r="J218" s="713"/>
      <c r="K218" s="713"/>
      <c r="L218" s="713"/>
      <c r="M218" s="713"/>
      <c r="N218" s="713"/>
    </row>
    <row r="219" spans="9:14">
      <c r="I219" s="687"/>
      <c r="J219" s="713"/>
      <c r="K219" s="713"/>
      <c r="L219" s="713"/>
      <c r="M219" s="713"/>
      <c r="N219" s="713"/>
    </row>
    <row r="220" spans="9:14">
      <c r="I220" s="558"/>
      <c r="J220" s="709"/>
      <c r="K220" s="709"/>
      <c r="L220" s="709"/>
      <c r="M220" s="709"/>
      <c r="N220" s="709"/>
    </row>
    <row r="221" spans="9:14">
      <c r="J221" s="713"/>
      <c r="K221" s="713"/>
      <c r="L221" s="713"/>
      <c r="M221" s="713"/>
      <c r="N221" s="713"/>
    </row>
    <row r="222" spans="9:14">
      <c r="I222" s="687"/>
      <c r="J222" s="713"/>
      <c r="K222" s="713"/>
      <c r="L222" s="713"/>
      <c r="M222" s="713"/>
      <c r="N222" s="713"/>
    </row>
    <row r="223" spans="9:14">
      <c r="I223" s="687"/>
      <c r="J223" s="713"/>
      <c r="K223" s="713"/>
      <c r="L223" s="713"/>
      <c r="M223" s="713"/>
      <c r="N223" s="713"/>
    </row>
    <row r="224" spans="9:14">
      <c r="I224" s="687"/>
      <c r="J224" s="713"/>
      <c r="K224" s="713"/>
      <c r="L224" s="713"/>
      <c r="M224" s="713"/>
      <c r="N224" s="713"/>
    </row>
    <row r="225" spans="9:14">
      <c r="I225" s="687"/>
      <c r="J225" s="713"/>
      <c r="K225" s="713"/>
      <c r="L225" s="713"/>
      <c r="M225" s="713"/>
      <c r="N225" s="713"/>
    </row>
    <row r="226" spans="9:14">
      <c r="J226" s="713"/>
      <c r="K226" s="713"/>
      <c r="L226" s="713"/>
      <c r="M226" s="713"/>
      <c r="N226" s="713"/>
    </row>
    <row r="227" spans="9:14">
      <c r="I227" s="550"/>
      <c r="J227" s="709"/>
      <c r="K227" s="709"/>
      <c r="L227" s="709"/>
      <c r="M227" s="709"/>
      <c r="N227" s="709"/>
    </row>
    <row r="228" spans="9:14">
      <c r="I228" s="687"/>
      <c r="J228" s="713"/>
      <c r="K228" s="713"/>
      <c r="L228" s="713"/>
      <c r="M228" s="713"/>
      <c r="N228" s="713"/>
    </row>
    <row r="229" spans="9:14">
      <c r="I229" s="687"/>
      <c r="J229" s="713"/>
      <c r="K229" s="713"/>
      <c r="L229" s="713"/>
      <c r="M229" s="713"/>
      <c r="N229" s="713"/>
    </row>
    <row r="230" spans="9:14">
      <c r="I230" s="687"/>
      <c r="J230" s="713"/>
      <c r="K230" s="713"/>
      <c r="L230" s="713"/>
      <c r="M230" s="713"/>
      <c r="N230" s="713"/>
    </row>
    <row r="231" spans="9:14">
      <c r="J231" s="713"/>
      <c r="K231" s="713"/>
      <c r="L231" s="713"/>
      <c r="M231" s="713"/>
      <c r="N231" s="713"/>
    </row>
    <row r="232" spans="9:14">
      <c r="I232" s="687"/>
      <c r="J232" s="716"/>
      <c r="K232" s="716"/>
      <c r="L232" s="716"/>
      <c r="M232" s="716"/>
      <c r="N232" s="716"/>
    </row>
    <row r="233" spans="9:14">
      <c r="I233" s="543"/>
      <c r="J233" s="543"/>
      <c r="K233" s="543"/>
      <c r="L233" s="543"/>
      <c r="M233" s="543"/>
      <c r="N233" s="543"/>
    </row>
    <row r="234" spans="9:14">
      <c r="I234" s="557"/>
      <c r="J234" s="557"/>
      <c r="K234" s="557"/>
      <c r="L234" s="557"/>
      <c r="M234" s="557"/>
      <c r="N234" s="557"/>
    </row>
    <row r="235" spans="9:14">
      <c r="I235" s="557"/>
      <c r="J235" s="557"/>
      <c r="K235" s="557"/>
      <c r="L235" s="557"/>
      <c r="M235" s="557"/>
      <c r="N235" s="557"/>
    </row>
    <row r="236" spans="9:14">
      <c r="I236" s="557"/>
      <c r="J236" s="557"/>
      <c r="K236" s="557"/>
      <c r="L236" s="557"/>
      <c r="M236" s="557"/>
      <c r="N236" s="557"/>
    </row>
    <row r="237" spans="9:14">
      <c r="I237" s="557"/>
      <c r="J237" s="557"/>
      <c r="K237" s="557"/>
      <c r="L237" s="557"/>
      <c r="M237" s="557"/>
      <c r="N237" s="557"/>
    </row>
    <row r="238" spans="9:14">
      <c r="I238" s="557"/>
      <c r="J238" s="557"/>
      <c r="K238" s="557"/>
      <c r="L238" s="557"/>
      <c r="M238" s="557"/>
      <c r="N238" s="557"/>
    </row>
    <row r="239" spans="9:14">
      <c r="I239" s="557"/>
      <c r="J239" s="557"/>
      <c r="K239" s="557"/>
      <c r="L239" s="557"/>
      <c r="M239" s="557"/>
      <c r="N239" s="557"/>
    </row>
    <row r="240" spans="9:14">
      <c r="I240" s="557"/>
      <c r="J240" s="557"/>
      <c r="K240" s="557"/>
      <c r="L240" s="557"/>
      <c r="M240" s="557"/>
      <c r="N240" s="557"/>
    </row>
    <row r="241" spans="9:14">
      <c r="I241" s="557"/>
      <c r="J241" s="557"/>
      <c r="K241" s="557"/>
      <c r="L241" s="557"/>
      <c r="M241" s="557"/>
      <c r="N241" s="557"/>
    </row>
    <row r="242" spans="9:14">
      <c r="I242" s="559"/>
      <c r="J242" s="560"/>
      <c r="K242" s="559"/>
      <c r="L242" s="559"/>
      <c r="M242" s="559"/>
      <c r="N242" s="559"/>
    </row>
    <row r="243" spans="9:14">
      <c r="I243" s="559"/>
      <c r="J243" s="560"/>
      <c r="K243" s="559"/>
      <c r="L243" s="559"/>
      <c r="M243" s="559"/>
      <c r="N243" s="559"/>
    </row>
    <row r="244" spans="9:14">
      <c r="I244" s="559"/>
      <c r="J244" s="560"/>
      <c r="K244" s="559"/>
      <c r="L244" s="559"/>
      <c r="M244" s="559"/>
      <c r="N244" s="559"/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22" transitionEvaluation="1" codeName="Feuil6" enableFormatConditionsCalculation="0">
    <tabColor theme="3" tint="0.79998168889431442"/>
  </sheetPr>
  <dimension ref="A1:N45"/>
  <sheetViews>
    <sheetView showGridLines="0" topLeftCell="A22" workbookViewId="0">
      <selection activeCell="A41" sqref="A41"/>
    </sheetView>
  </sheetViews>
  <sheetFormatPr baseColWidth="10" defaultColWidth="9.625" defaultRowHeight="15.75"/>
  <cols>
    <col min="1" max="1" width="30.625" style="395" customWidth="1"/>
    <col min="2" max="2" width="7.625" style="395" customWidth="1"/>
    <col min="3" max="3" width="8.375" style="395" customWidth="1"/>
    <col min="4" max="5" width="7.25" style="395" customWidth="1"/>
    <col min="6" max="6" width="7.625" style="395" customWidth="1"/>
    <col min="7" max="7" width="31.75" style="395" customWidth="1"/>
    <col min="8" max="8" width="5.625" style="683" customWidth="1"/>
    <col min="9" max="9" width="9.75" style="684" bestFit="1" customWidth="1"/>
    <col min="10" max="11" width="9.75" style="683" bestFit="1" customWidth="1"/>
    <col min="12" max="12" width="10.125" style="683" customWidth="1"/>
    <col min="13" max="13" width="12.75" style="683" customWidth="1"/>
    <col min="14" max="14" width="9.625" style="585"/>
    <col min="15" max="16384" width="9.625" style="395"/>
  </cols>
  <sheetData>
    <row r="1" spans="1:14" ht="32.25" customHeight="1">
      <c r="A1" s="8" t="s">
        <v>1651</v>
      </c>
      <c r="G1" s="433" t="s">
        <v>617</v>
      </c>
    </row>
    <row r="2" spans="1:14" ht="24.75" customHeight="1">
      <c r="A2" s="642"/>
      <c r="G2" s="434"/>
      <c r="H2" s="538"/>
      <c r="J2" s="538"/>
      <c r="K2" s="538"/>
      <c r="L2" s="538"/>
      <c r="M2" s="538"/>
    </row>
    <row r="3" spans="1:14" ht="28.5" customHeight="1">
      <c r="A3" s="418" t="s">
        <v>1394</v>
      </c>
      <c r="G3" s="516" t="s">
        <v>1718</v>
      </c>
      <c r="H3" s="541"/>
      <c r="J3" s="541"/>
      <c r="K3" s="541"/>
      <c r="L3" s="541"/>
      <c r="M3" s="541"/>
    </row>
    <row r="4" spans="1:14" ht="21.75" customHeight="1">
      <c r="A4" s="582" t="s">
        <v>995</v>
      </c>
      <c r="B4" s="419"/>
      <c r="G4" s="789" t="s">
        <v>996</v>
      </c>
      <c r="H4" s="536"/>
      <c r="J4" s="537"/>
      <c r="K4" s="537"/>
      <c r="L4" s="537"/>
      <c r="M4" s="537"/>
    </row>
    <row r="5" spans="1:14" ht="18.95" customHeight="1">
      <c r="B5" s="419"/>
      <c r="G5" s="434"/>
      <c r="H5" s="537"/>
      <c r="I5" s="685"/>
      <c r="J5" s="685"/>
      <c r="K5" s="685"/>
      <c r="L5" s="685"/>
      <c r="M5" s="685"/>
    </row>
    <row r="6" spans="1:14" ht="18.95" customHeight="1">
      <c r="A6" s="435" t="s">
        <v>939</v>
      </c>
      <c r="B6" s="788" t="s">
        <v>1003</v>
      </c>
      <c r="C6" s="788" t="s">
        <v>988</v>
      </c>
      <c r="D6" s="788" t="s">
        <v>492</v>
      </c>
      <c r="E6" s="788" t="s">
        <v>989</v>
      </c>
      <c r="F6" s="788" t="s">
        <v>990</v>
      </c>
      <c r="G6" s="419" t="s">
        <v>70</v>
      </c>
      <c r="H6" s="583"/>
      <c r="I6" s="584"/>
      <c r="J6" s="584"/>
      <c r="K6" s="584"/>
      <c r="L6" s="584"/>
      <c r="M6" s="584"/>
    </row>
    <row r="7" spans="1:14" s="420" customFormat="1" ht="16.5" customHeight="1">
      <c r="A7" s="761"/>
      <c r="G7" s="83"/>
      <c r="H7" s="681"/>
      <c r="I7" s="686"/>
      <c r="J7" s="686"/>
      <c r="K7" s="686"/>
      <c r="L7" s="686"/>
      <c r="M7" s="686"/>
      <c r="N7" s="586"/>
    </row>
    <row r="8" spans="1:14" s="420" customFormat="1" ht="18.95" customHeight="1">
      <c r="A8" s="421" t="s">
        <v>997</v>
      </c>
      <c r="B8" s="643">
        <v>3523.7246627599993</v>
      </c>
      <c r="C8" s="643">
        <v>3332.4066396899998</v>
      </c>
      <c r="D8" s="643">
        <v>6438.0143930700024</v>
      </c>
      <c r="E8" s="643">
        <v>4335.5002261399986</v>
      </c>
      <c r="F8" s="643">
        <v>-646.07924541000102</v>
      </c>
      <c r="G8" s="436" t="s">
        <v>1530</v>
      </c>
      <c r="H8" s="687"/>
      <c r="I8" s="688"/>
      <c r="J8" s="688"/>
      <c r="K8" s="688"/>
      <c r="L8" s="688"/>
      <c r="M8" s="688"/>
      <c r="N8" s="586"/>
    </row>
    <row r="9" spans="1:14" s="420" customFormat="1" ht="18.95" customHeight="1">
      <c r="A9" s="689" t="s">
        <v>982</v>
      </c>
      <c r="B9" s="643">
        <v>7485.6268448399996</v>
      </c>
      <c r="C9" s="643">
        <v>8379.1103729799997</v>
      </c>
      <c r="D9" s="643">
        <v>11521.124881930002</v>
      </c>
      <c r="E9" s="643">
        <v>13786.96763345</v>
      </c>
      <c r="F9" s="643">
        <v>13988.223087009999</v>
      </c>
      <c r="G9" s="588" t="s">
        <v>1531</v>
      </c>
      <c r="H9" s="687"/>
      <c r="I9" s="688"/>
      <c r="J9" s="688"/>
      <c r="K9" s="688"/>
      <c r="L9" s="688"/>
      <c r="M9" s="688"/>
      <c r="N9" s="586"/>
    </row>
    <row r="10" spans="1:14" ht="18.95" customHeight="1">
      <c r="A10" s="690" t="s">
        <v>1697</v>
      </c>
      <c r="B10" s="691">
        <v>5695.8466486399993</v>
      </c>
      <c r="C10" s="691">
        <v>6031.7824347999995</v>
      </c>
      <c r="D10" s="691">
        <v>6404.0505746899998</v>
      </c>
      <c r="E10" s="691">
        <v>6814.3353833700003</v>
      </c>
      <c r="F10" s="691">
        <v>11935.445241309999</v>
      </c>
      <c r="G10" s="589" t="s">
        <v>1532</v>
      </c>
      <c r="H10" s="687"/>
      <c r="I10" s="688"/>
      <c r="J10" s="688"/>
      <c r="K10" s="688"/>
      <c r="L10" s="688"/>
      <c r="M10" s="688"/>
    </row>
    <row r="11" spans="1:14" ht="18.95" customHeight="1">
      <c r="A11" s="690" t="s">
        <v>1719</v>
      </c>
      <c r="B11" s="71" t="s">
        <v>474</v>
      </c>
      <c r="C11" s="71" t="s">
        <v>474</v>
      </c>
      <c r="D11" s="691">
        <v>3068.9501877800003</v>
      </c>
      <c r="E11" s="691">
        <v>5528.7738589000001</v>
      </c>
      <c r="F11" s="691">
        <v>1003.64210346</v>
      </c>
      <c r="G11" s="589" t="s">
        <v>1533</v>
      </c>
      <c r="H11" s="681"/>
      <c r="I11" s="686"/>
      <c r="J11" s="686"/>
      <c r="K11" s="686"/>
      <c r="L11" s="686"/>
      <c r="M11" s="686"/>
    </row>
    <row r="12" spans="1:14" ht="18.95" customHeight="1">
      <c r="A12" s="690" t="s">
        <v>1720</v>
      </c>
      <c r="B12" s="691">
        <v>1789.7801962000001</v>
      </c>
      <c r="C12" s="691">
        <v>2347.3279381799998</v>
      </c>
      <c r="D12" s="691">
        <v>2048.1241194600002</v>
      </c>
      <c r="E12" s="691">
        <v>1443.8583911800001</v>
      </c>
      <c r="F12" s="691">
        <v>1049.1357422399999</v>
      </c>
      <c r="G12" s="395" t="s">
        <v>1534</v>
      </c>
      <c r="H12" s="687"/>
      <c r="I12" s="692"/>
      <c r="J12" s="692"/>
      <c r="K12" s="692"/>
      <c r="L12" s="692"/>
      <c r="M12" s="692"/>
    </row>
    <row r="13" spans="1:14" s="420" customFormat="1" ht="18.95" customHeight="1">
      <c r="A13" s="689" t="s">
        <v>983</v>
      </c>
      <c r="B13" s="643">
        <v>3961.9021820800003</v>
      </c>
      <c r="C13" s="643">
        <v>5046.7037332899999</v>
      </c>
      <c r="D13" s="643">
        <v>5083.1104888599994</v>
      </c>
      <c r="E13" s="643">
        <v>9451.4674073100014</v>
      </c>
      <c r="F13" s="643">
        <v>14634.30233242</v>
      </c>
      <c r="G13" s="446" t="s">
        <v>998</v>
      </c>
      <c r="H13" s="687"/>
      <c r="I13" s="692"/>
      <c r="J13" s="692"/>
      <c r="K13" s="692"/>
      <c r="L13" s="692"/>
      <c r="M13" s="692"/>
      <c r="N13" s="586"/>
    </row>
    <row r="14" spans="1:14" ht="18.95" customHeight="1">
      <c r="A14" s="690" t="s">
        <v>984</v>
      </c>
      <c r="B14" s="626">
        <v>1059.6167747100001</v>
      </c>
      <c r="C14" s="626">
        <v>256.88661759000001</v>
      </c>
      <c r="D14" s="626">
        <v>2656.4966514899997</v>
      </c>
      <c r="E14" s="626">
        <v>8485.6141768100006</v>
      </c>
      <c r="F14" s="626">
        <v>13042.100227020001</v>
      </c>
      <c r="G14" s="434" t="s">
        <v>1535</v>
      </c>
      <c r="H14" s="583"/>
      <c r="I14" s="584"/>
      <c r="J14" s="584"/>
      <c r="K14" s="584"/>
      <c r="L14" s="584"/>
      <c r="M14" s="584"/>
    </row>
    <row r="15" spans="1:14" ht="18.95" customHeight="1">
      <c r="A15" s="690" t="s">
        <v>985</v>
      </c>
      <c r="B15" s="626">
        <v>2039.63444579</v>
      </c>
      <c r="C15" s="626">
        <v>3809.6459159299998</v>
      </c>
      <c r="D15" s="626">
        <v>1458.15395259</v>
      </c>
      <c r="E15" s="626">
        <v>262.54515713999996</v>
      </c>
      <c r="F15" s="626">
        <v>675.52852002999998</v>
      </c>
      <c r="G15" s="437" t="s">
        <v>1536</v>
      </c>
      <c r="H15" s="681"/>
      <c r="I15" s="686"/>
      <c r="J15" s="686"/>
      <c r="K15" s="686"/>
      <c r="L15" s="686"/>
      <c r="M15" s="686"/>
    </row>
    <row r="16" spans="1:14" ht="18.95" customHeight="1">
      <c r="A16" s="689" t="s">
        <v>999</v>
      </c>
      <c r="G16" s="446" t="s">
        <v>1537</v>
      </c>
      <c r="H16" s="687"/>
      <c r="I16" s="688"/>
      <c r="J16" s="688"/>
      <c r="K16" s="688"/>
      <c r="L16" s="688"/>
      <c r="M16" s="688"/>
    </row>
    <row r="17" spans="1:13" ht="18.95" customHeight="1">
      <c r="A17" s="689" t="s">
        <v>1000</v>
      </c>
      <c r="B17" s="643">
        <v>88418.793333854657</v>
      </c>
      <c r="C17" s="643">
        <v>86073.743405575893</v>
      </c>
      <c r="D17" s="643">
        <v>91563.26979044886</v>
      </c>
      <c r="E17" s="643">
        <v>94522.75651125345</v>
      </c>
      <c r="F17" s="643">
        <v>94308.909977183415</v>
      </c>
      <c r="G17" s="588" t="s">
        <v>1001</v>
      </c>
      <c r="H17" s="687"/>
      <c r="I17" s="688"/>
      <c r="J17" s="688"/>
      <c r="K17" s="688"/>
      <c r="L17" s="688"/>
      <c r="M17" s="688"/>
    </row>
    <row r="18" spans="1:13" ht="18.95" customHeight="1">
      <c r="A18" s="689"/>
      <c r="B18" s="643"/>
      <c r="C18" s="643"/>
      <c r="D18" s="643"/>
      <c r="E18" s="643"/>
      <c r="F18" s="643"/>
      <c r="G18" s="446"/>
      <c r="H18" s="687"/>
      <c r="I18" s="688"/>
      <c r="J18" s="688"/>
      <c r="K18" s="688"/>
      <c r="L18" s="688"/>
      <c r="M18" s="688"/>
    </row>
    <row r="19" spans="1:13" ht="18.95" customHeight="1">
      <c r="A19" s="647" t="s">
        <v>982</v>
      </c>
      <c r="B19" s="643">
        <v>96505.116333854661</v>
      </c>
      <c r="C19" s="643">
        <v>91233.945405575898</v>
      </c>
      <c r="D19" s="643">
        <v>95840.651790448857</v>
      </c>
      <c r="E19" s="643">
        <v>99713.59351125345</v>
      </c>
      <c r="F19" s="643">
        <v>99155.473977183414</v>
      </c>
      <c r="G19" s="588" t="s">
        <v>1531</v>
      </c>
      <c r="H19" s="687"/>
      <c r="I19" s="688"/>
      <c r="J19" s="688"/>
      <c r="K19" s="688"/>
      <c r="L19" s="688"/>
      <c r="M19" s="688"/>
    </row>
    <row r="20" spans="1:13" ht="18.95" customHeight="1">
      <c r="A20" s="693" t="s">
        <v>1697</v>
      </c>
      <c r="B20" s="691">
        <v>21776.214117286112</v>
      </c>
      <c r="C20" s="691">
        <v>16107.526055426801</v>
      </c>
      <c r="D20" s="691">
        <v>12251.907775661859</v>
      </c>
      <c r="E20" s="691">
        <v>6176.6309852864797</v>
      </c>
      <c r="F20" s="691">
        <v>6548.8491037905951</v>
      </c>
      <c r="G20" s="589" t="s">
        <v>1532</v>
      </c>
      <c r="H20" s="687"/>
      <c r="I20" s="688"/>
      <c r="J20" s="688"/>
      <c r="K20" s="688"/>
      <c r="L20" s="688"/>
      <c r="M20" s="688"/>
    </row>
    <row r="21" spans="1:13" ht="18.95" customHeight="1">
      <c r="A21" s="693" t="s">
        <v>1719</v>
      </c>
      <c r="B21" s="691">
        <v>69060.71021656855</v>
      </c>
      <c r="C21" s="691">
        <v>69989.6213501491</v>
      </c>
      <c r="D21" s="691">
        <v>78875.450014786999</v>
      </c>
      <c r="E21" s="691">
        <v>89343.89052596697</v>
      </c>
      <c r="F21" s="691">
        <v>88838.095873392827</v>
      </c>
      <c r="G21" s="589" t="s">
        <v>1533</v>
      </c>
      <c r="H21" s="681"/>
      <c r="I21" s="686"/>
      <c r="J21" s="686"/>
      <c r="K21" s="686"/>
      <c r="L21" s="686"/>
      <c r="M21" s="686"/>
    </row>
    <row r="22" spans="1:13" ht="18.95" customHeight="1">
      <c r="A22" s="693" t="s">
        <v>1721</v>
      </c>
      <c r="B22" s="691">
        <v>5668.192</v>
      </c>
      <c r="C22" s="691">
        <v>5136.7979999999998</v>
      </c>
      <c r="D22" s="691">
        <v>4713.2939999999999</v>
      </c>
      <c r="E22" s="691">
        <v>4193.0720000000001</v>
      </c>
      <c r="F22" s="691">
        <v>3768.529</v>
      </c>
      <c r="G22" s="395" t="s">
        <v>1534</v>
      </c>
      <c r="H22" s="583"/>
      <c r="I22" s="584"/>
      <c r="J22" s="584"/>
      <c r="K22" s="584"/>
      <c r="L22" s="584"/>
      <c r="M22" s="584"/>
    </row>
    <row r="23" spans="1:13" ht="18.95" customHeight="1">
      <c r="A23" s="647" t="s">
        <v>1615</v>
      </c>
      <c r="B23" s="643">
        <v>8086.3230000000003</v>
      </c>
      <c r="C23" s="643">
        <v>5160.2019999999993</v>
      </c>
      <c r="D23" s="643">
        <v>4277.3819999999996</v>
      </c>
      <c r="E23" s="643">
        <v>5190.8369999999995</v>
      </c>
      <c r="F23" s="643">
        <v>4846.5640000000003</v>
      </c>
      <c r="G23" s="446" t="s">
        <v>1538</v>
      </c>
      <c r="H23" s="585"/>
      <c r="I23" s="571"/>
      <c r="J23" s="585"/>
      <c r="K23" s="585"/>
      <c r="L23" s="585"/>
      <c r="M23" s="585"/>
    </row>
    <row r="24" spans="1:13" ht="18.95" customHeight="1">
      <c r="A24" s="790" t="s">
        <v>1002</v>
      </c>
      <c r="G24" s="446" t="s">
        <v>1539</v>
      </c>
      <c r="H24" s="585"/>
      <c r="I24" s="571"/>
      <c r="J24" s="585"/>
      <c r="K24" s="585"/>
      <c r="L24" s="585"/>
      <c r="M24" s="585"/>
    </row>
    <row r="25" spans="1:13" ht="18.95" customHeight="1">
      <c r="A25" s="647" t="s">
        <v>1864</v>
      </c>
      <c r="B25" s="643">
        <v>91942.517996614653</v>
      </c>
      <c r="C25" s="643">
        <v>89406.150045265895</v>
      </c>
      <c r="D25" s="643">
        <v>98001.284183518859</v>
      </c>
      <c r="E25" s="643">
        <v>98858.256737393443</v>
      </c>
      <c r="F25" s="643">
        <v>93662.830731773414</v>
      </c>
      <c r="G25" s="588" t="s">
        <v>1540</v>
      </c>
      <c r="H25" s="585"/>
      <c r="I25" s="571"/>
      <c r="J25" s="585"/>
      <c r="K25" s="585"/>
      <c r="L25" s="585"/>
      <c r="M25" s="585"/>
    </row>
    <row r="26" spans="1:13" ht="18" customHeight="1">
      <c r="A26" s="585"/>
      <c r="B26" s="585"/>
      <c r="C26" s="585"/>
      <c r="D26" s="585"/>
      <c r="E26" s="585"/>
      <c r="F26" s="585"/>
      <c r="H26" s="585"/>
      <c r="I26" s="571"/>
      <c r="J26" s="585"/>
      <c r="K26" s="585"/>
      <c r="L26" s="585"/>
      <c r="M26" s="585"/>
    </row>
    <row r="27" spans="1:13" ht="18" customHeight="1">
      <c r="H27" s="585"/>
      <c r="I27" s="571"/>
      <c r="J27" s="585"/>
      <c r="K27" s="585"/>
      <c r="L27" s="585"/>
      <c r="M27" s="585"/>
    </row>
    <row r="28" spans="1:13" ht="18" customHeight="1">
      <c r="H28" s="585"/>
      <c r="I28" s="571"/>
      <c r="J28" s="585"/>
      <c r="K28" s="585"/>
      <c r="L28" s="585"/>
      <c r="M28" s="585"/>
    </row>
    <row r="29" spans="1:13" ht="18" customHeight="1">
      <c r="H29" s="585"/>
      <c r="I29" s="571"/>
      <c r="J29" s="585"/>
      <c r="K29" s="585"/>
      <c r="L29" s="585"/>
      <c r="M29" s="585"/>
    </row>
    <row r="30" spans="1:13" ht="18" customHeight="1">
      <c r="H30" s="585"/>
      <c r="I30" s="571"/>
      <c r="J30" s="585"/>
      <c r="K30" s="585"/>
      <c r="L30" s="585"/>
      <c r="M30" s="585"/>
    </row>
    <row r="31" spans="1:13" ht="18" customHeight="1">
      <c r="H31" s="585"/>
      <c r="I31" s="571"/>
      <c r="J31" s="585"/>
      <c r="K31" s="585"/>
      <c r="L31" s="585"/>
      <c r="M31" s="585"/>
    </row>
    <row r="32" spans="1:13" ht="18" customHeight="1">
      <c r="A32" s="420"/>
      <c r="B32" s="420"/>
      <c r="C32" s="420"/>
      <c r="D32" s="420"/>
      <c r="E32" s="420"/>
      <c r="F32" s="420"/>
      <c r="H32" s="585"/>
      <c r="I32" s="571"/>
      <c r="J32" s="585"/>
      <c r="K32" s="585"/>
      <c r="L32" s="585"/>
      <c r="M32" s="585"/>
    </row>
    <row r="33" spans="1:14" ht="18" customHeight="1">
      <c r="A33" s="420"/>
      <c r="B33" s="420"/>
      <c r="C33" s="420"/>
      <c r="D33" s="420"/>
      <c r="E33" s="420"/>
      <c r="F33" s="420"/>
      <c r="H33" s="585"/>
      <c r="I33" s="571"/>
      <c r="J33" s="585"/>
      <c r="K33" s="585"/>
      <c r="L33" s="585"/>
      <c r="M33" s="585"/>
    </row>
    <row r="34" spans="1:14" ht="18" customHeight="1">
      <c r="A34" s="420"/>
      <c r="B34" s="420"/>
      <c r="C34" s="420"/>
      <c r="D34" s="420"/>
      <c r="E34" s="420"/>
      <c r="F34" s="420"/>
      <c r="H34" s="585"/>
      <c r="I34" s="571"/>
      <c r="J34" s="585"/>
      <c r="K34" s="585"/>
      <c r="L34" s="585"/>
      <c r="M34" s="585"/>
    </row>
    <row r="35" spans="1:14" ht="18" customHeight="1">
      <c r="A35" s="420"/>
      <c r="B35" s="420"/>
      <c r="C35" s="420"/>
      <c r="D35" s="420"/>
      <c r="E35" s="420"/>
      <c r="F35" s="420"/>
      <c r="H35" s="585"/>
      <c r="I35" s="571"/>
      <c r="J35" s="585"/>
      <c r="K35" s="585"/>
      <c r="L35" s="585"/>
      <c r="M35" s="585"/>
    </row>
    <row r="36" spans="1:14" ht="18" customHeight="1">
      <c r="A36" s="420"/>
      <c r="B36" s="420"/>
      <c r="C36" s="420"/>
      <c r="D36" s="420"/>
      <c r="E36" s="420"/>
      <c r="F36" s="420"/>
      <c r="H36" s="585"/>
      <c r="I36" s="571"/>
      <c r="J36" s="585"/>
      <c r="K36" s="585"/>
      <c r="L36" s="585"/>
      <c r="M36" s="585"/>
    </row>
    <row r="37" spans="1:14" ht="18" customHeight="1">
      <c r="A37" s="420"/>
      <c r="B37" s="420"/>
      <c r="C37" s="420"/>
      <c r="D37" s="420"/>
      <c r="E37" s="420"/>
      <c r="F37" s="420"/>
      <c r="H37" s="585"/>
      <c r="I37" s="571"/>
      <c r="J37" s="585"/>
      <c r="K37" s="585"/>
      <c r="L37" s="585"/>
      <c r="M37" s="585"/>
    </row>
    <row r="38" spans="1:14" ht="14.25" customHeight="1"/>
    <row r="39" spans="1:14" ht="14.25" customHeight="1">
      <c r="A39" s="431" t="s">
        <v>592</v>
      </c>
      <c r="B39" s="431"/>
      <c r="C39" s="431"/>
      <c r="D39" s="431"/>
      <c r="E39" s="431"/>
      <c r="F39" s="431"/>
    </row>
    <row r="40" spans="1:14">
      <c r="A40" s="432" t="s">
        <v>1865</v>
      </c>
      <c r="B40" s="431"/>
      <c r="C40" s="431"/>
      <c r="D40" s="431"/>
      <c r="E40" s="431"/>
      <c r="F40" s="431"/>
      <c r="G40" s="72" t="s">
        <v>1618</v>
      </c>
    </row>
    <row r="41" spans="1:14">
      <c r="A41" s="648" t="s">
        <v>1866</v>
      </c>
      <c r="G41" s="90" t="s">
        <v>1619</v>
      </c>
    </row>
    <row r="42" spans="1:14" s="431" customFormat="1" ht="12.75" customHeight="1">
      <c r="A42" s="432" t="s">
        <v>1616</v>
      </c>
      <c r="G42" s="90" t="s">
        <v>1605</v>
      </c>
      <c r="H42" s="683"/>
      <c r="I42" s="684"/>
      <c r="J42" s="683"/>
      <c r="K42" s="683"/>
      <c r="L42" s="683"/>
      <c r="M42" s="683"/>
      <c r="N42" s="587"/>
    </row>
    <row r="43" spans="1:14" s="431" customFormat="1" ht="12.75" customHeight="1">
      <c r="A43" s="648" t="s">
        <v>1617</v>
      </c>
      <c r="G43" s="90" t="s">
        <v>1604</v>
      </c>
      <c r="H43" s="683"/>
      <c r="I43" s="684"/>
      <c r="J43" s="683"/>
      <c r="K43" s="683"/>
      <c r="L43" s="683"/>
      <c r="M43" s="683"/>
      <c r="N43" s="587"/>
    </row>
    <row r="44" spans="1:14" s="431" customFormat="1" ht="12.75" customHeight="1">
      <c r="A44" s="16" t="s">
        <v>1656</v>
      </c>
      <c r="B44" s="395"/>
      <c r="C44" s="395"/>
      <c r="D44" s="395"/>
      <c r="E44" s="395"/>
      <c r="F44" s="395"/>
      <c r="G44" s="434" t="s">
        <v>1701</v>
      </c>
      <c r="H44" s="683"/>
      <c r="I44" s="684"/>
      <c r="J44" s="683"/>
      <c r="K44" s="683"/>
      <c r="L44" s="683"/>
      <c r="M44" s="683"/>
      <c r="N44" s="587"/>
    </row>
    <row r="45" spans="1:14" ht="12.75" customHeight="1"/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7" enableFormatConditionsCalculation="0">
    <tabColor theme="3" tint="0.79998168889431442"/>
  </sheetPr>
  <dimension ref="A1:N56"/>
  <sheetViews>
    <sheetView showGridLines="0" workbookViewId="0"/>
  </sheetViews>
  <sheetFormatPr baseColWidth="10" defaultColWidth="9" defaultRowHeight="12.75"/>
  <cols>
    <col min="1" max="1" width="34.75" style="761" customWidth="1"/>
    <col min="2" max="6" width="7.625" style="602" customWidth="1"/>
    <col min="7" max="7" width="31" style="761" customWidth="1"/>
    <col min="8" max="8" width="4.625" style="761" customWidth="1"/>
    <col min="9" max="14" width="6.625" style="761" customWidth="1"/>
    <col min="15" max="16384" width="9" style="761"/>
  </cols>
  <sheetData>
    <row r="1" spans="1:14" ht="24.75" customHeight="1">
      <c r="A1" s="8" t="s">
        <v>1651</v>
      </c>
      <c r="B1" s="585"/>
      <c r="C1" s="585"/>
      <c r="D1" s="585"/>
      <c r="E1" s="585"/>
      <c r="F1" s="585"/>
      <c r="G1" s="396" t="s">
        <v>476</v>
      </c>
    </row>
    <row r="2" spans="1:14" ht="28.5" customHeight="1">
      <c r="A2" s="395"/>
      <c r="B2" s="585"/>
      <c r="C2" s="585"/>
      <c r="D2" s="585"/>
      <c r="E2" s="585"/>
      <c r="F2" s="585"/>
      <c r="G2" s="395"/>
    </row>
    <row r="3" spans="1:14" ht="20.25">
      <c r="A3" s="418" t="s">
        <v>1395</v>
      </c>
      <c r="B3" s="585"/>
      <c r="C3" s="585"/>
      <c r="D3" s="585"/>
      <c r="E3" s="585"/>
      <c r="F3" s="590"/>
      <c r="G3" s="295" t="s">
        <v>1725</v>
      </c>
    </row>
    <row r="4" spans="1:14" ht="19.5" customHeight="1">
      <c r="A4" s="395"/>
      <c r="B4" s="591"/>
      <c r="C4" s="585"/>
      <c r="D4" s="585"/>
      <c r="E4" s="585"/>
      <c r="F4" s="585"/>
      <c r="G4" s="395"/>
    </row>
    <row r="5" spans="1:14" ht="19.5" customHeight="1">
      <c r="A5" s="395"/>
      <c r="B5" s="591"/>
      <c r="C5" s="585"/>
      <c r="D5" s="585"/>
      <c r="E5" s="585"/>
      <c r="F5" s="585"/>
      <c r="G5" s="419"/>
    </row>
    <row r="6" spans="1:14" ht="20.25" customHeight="1">
      <c r="A6" s="299" t="s">
        <v>597</v>
      </c>
      <c r="B6" s="788" t="s">
        <v>1003</v>
      </c>
      <c r="C6" s="788" t="s">
        <v>988</v>
      </c>
      <c r="D6" s="788" t="s">
        <v>492</v>
      </c>
      <c r="E6" s="788" t="s">
        <v>989</v>
      </c>
      <c r="F6" s="788" t="s">
        <v>990</v>
      </c>
      <c r="G6" s="403" t="s">
        <v>74</v>
      </c>
    </row>
    <row r="7" spans="1:14" ht="16.5" customHeight="1">
      <c r="A7" s="300" t="s">
        <v>939</v>
      </c>
      <c r="B7" s="586"/>
      <c r="C7" s="586"/>
      <c r="D7" s="586"/>
      <c r="E7" s="586"/>
      <c r="F7" s="586"/>
      <c r="G7" s="403" t="s">
        <v>75</v>
      </c>
    </row>
    <row r="8" spans="1:14" ht="16.5" customHeight="1">
      <c r="A8" s="300"/>
      <c r="B8" s="586"/>
      <c r="C8" s="586"/>
      <c r="D8" s="586"/>
      <c r="E8" s="586"/>
      <c r="F8" s="586"/>
      <c r="G8" s="403"/>
    </row>
    <row r="9" spans="1:14" ht="16.5" customHeight="1">
      <c r="A9" s="794" t="s">
        <v>1887</v>
      </c>
      <c r="B9" s="624">
        <f>B11+B29</f>
        <v>696151.68479962589</v>
      </c>
      <c r="C9" s="624">
        <f t="shared" ref="C9:E9" si="0">C11+C29</f>
        <v>648382.38509086077</v>
      </c>
      <c r="D9" s="624">
        <f t="shared" si="0"/>
        <v>581271.2476844819</v>
      </c>
      <c r="E9" s="624">
        <f t="shared" si="0"/>
        <v>462038.33902232791</v>
      </c>
      <c r="F9" s="624">
        <f>F11+F29</f>
        <v>358402.30856061273</v>
      </c>
      <c r="G9" s="446" t="s">
        <v>1737</v>
      </c>
    </row>
    <row r="10" spans="1:14" ht="11.25" customHeight="1">
      <c r="A10" s="794"/>
      <c r="B10" s="624"/>
      <c r="C10" s="624"/>
      <c r="D10" s="624"/>
      <c r="E10" s="624"/>
      <c r="F10" s="624"/>
      <c r="G10" s="522"/>
    </row>
    <row r="11" spans="1:14" ht="16.5" customHeight="1">
      <c r="A11" s="839" t="s">
        <v>1888</v>
      </c>
      <c r="B11" s="315">
        <f>B12+FB29+B23+B27</f>
        <v>695183.11290483584</v>
      </c>
      <c r="C11" s="315">
        <f t="shared" ref="C11:F11" si="1">C12+FC29+C23+C27</f>
        <v>647673.95493949077</v>
      </c>
      <c r="D11" s="315">
        <f t="shared" si="1"/>
        <v>580617.7227412319</v>
      </c>
      <c r="E11" s="315">
        <f t="shared" si="1"/>
        <v>461414.59192852792</v>
      </c>
      <c r="F11" s="315">
        <f t="shared" si="1"/>
        <v>357810.12283988274</v>
      </c>
      <c r="G11" s="446" t="s">
        <v>1738</v>
      </c>
      <c r="K11" s="5"/>
      <c r="L11" s="5"/>
      <c r="M11" s="5"/>
      <c r="N11" s="5"/>
    </row>
    <row r="12" spans="1:14" ht="16.5" customHeight="1">
      <c r="A12" s="646" t="s">
        <v>1792</v>
      </c>
      <c r="B12" s="624">
        <v>633258</v>
      </c>
      <c r="C12" s="624">
        <v>589554.5344418094</v>
      </c>
      <c r="D12" s="624">
        <v>534061.06032781489</v>
      </c>
      <c r="E12" s="624">
        <v>429208.22061485291</v>
      </c>
      <c r="F12" s="624">
        <v>329483.27436263737</v>
      </c>
      <c r="G12" s="416" t="s">
        <v>1735</v>
      </c>
    </row>
    <row r="13" spans="1:14" ht="16.5" customHeight="1">
      <c r="A13" s="646" t="s">
        <v>1793</v>
      </c>
      <c r="B13" s="315">
        <v>621189</v>
      </c>
      <c r="C13" s="315">
        <f t="shared" ref="C13:E13" si="2">C21+C20+C19+C16+C15+C14</f>
        <v>577082.80137227685</v>
      </c>
      <c r="D13" s="315">
        <f t="shared" si="2"/>
        <v>526189.29925246711</v>
      </c>
      <c r="E13" s="315">
        <f t="shared" si="2"/>
        <v>424406.13350532012</v>
      </c>
      <c r="F13" s="315">
        <f>F21+F20+F19+F16+F15+F14</f>
        <v>325582.38783240214</v>
      </c>
      <c r="G13" s="426" t="s">
        <v>1541</v>
      </c>
      <c r="J13" s="5"/>
      <c r="K13" s="5"/>
    </row>
    <row r="14" spans="1:14" ht="16.5" customHeight="1">
      <c r="A14" s="424" t="s">
        <v>1742</v>
      </c>
      <c r="B14" s="625">
        <v>142983.40804240416</v>
      </c>
      <c r="C14" s="625">
        <v>135042.66836827868</v>
      </c>
      <c r="D14" s="625">
        <v>134471.7948369059</v>
      </c>
      <c r="E14" s="625">
        <v>112783.89903920821</v>
      </c>
      <c r="F14" s="625">
        <v>101249.84345932437</v>
      </c>
      <c r="G14" s="425" t="s">
        <v>852</v>
      </c>
    </row>
    <row r="15" spans="1:14" ht="16.5" customHeight="1">
      <c r="A15" s="424" t="s">
        <v>1743</v>
      </c>
      <c r="B15" s="625">
        <v>135227.19563231192</v>
      </c>
      <c r="C15" s="625">
        <v>115673.38758525944</v>
      </c>
      <c r="D15" s="625">
        <v>91667.241083577363</v>
      </c>
      <c r="E15" s="625">
        <v>76811.478024357188</v>
      </c>
      <c r="F15" s="625">
        <v>58357.776855002427</v>
      </c>
      <c r="G15" s="425" t="s">
        <v>734</v>
      </c>
    </row>
    <row r="16" spans="1:14" s="28" customFormat="1" ht="16.5" customHeight="1">
      <c r="A16" s="424" t="s">
        <v>1744</v>
      </c>
      <c r="B16" s="625">
        <v>188121</v>
      </c>
      <c r="C16" s="625">
        <v>173028</v>
      </c>
      <c r="D16" s="625">
        <v>153184</v>
      </c>
      <c r="E16" s="625">
        <f t="shared" ref="E16" si="3">E17+E18</f>
        <v>119981.62897460343</v>
      </c>
      <c r="F16" s="625">
        <f>F17+F18</f>
        <v>72794.413460306881</v>
      </c>
      <c r="G16" s="425" t="s">
        <v>1542</v>
      </c>
      <c r="J16" s="5"/>
    </row>
    <row r="17" spans="1:10" ht="16.5" customHeight="1">
      <c r="A17" s="424" t="s">
        <v>1794</v>
      </c>
      <c r="B17" s="625">
        <v>123876.45277376249</v>
      </c>
      <c r="C17" s="625">
        <v>109743.2312182539</v>
      </c>
      <c r="D17" s="625">
        <v>97692.942253075424</v>
      </c>
      <c r="E17" s="625">
        <v>84989.102743858544</v>
      </c>
      <c r="F17" s="625">
        <v>66473.992517145627</v>
      </c>
      <c r="G17" s="425" t="s">
        <v>1733</v>
      </c>
    </row>
    <row r="18" spans="1:10" ht="16.5" customHeight="1">
      <c r="A18" s="424" t="s">
        <v>1795</v>
      </c>
      <c r="B18" s="625">
        <v>63907.682644417924</v>
      </c>
      <c r="C18" s="625">
        <v>63207.080021932532</v>
      </c>
      <c r="D18" s="625">
        <v>55472.366727046909</v>
      </c>
      <c r="E18" s="625">
        <v>34992.526230744887</v>
      </c>
      <c r="F18" s="625">
        <v>6320.4209431612562</v>
      </c>
      <c r="G18" s="425" t="s">
        <v>1734</v>
      </c>
    </row>
    <row r="19" spans="1:10" ht="16.5" customHeight="1">
      <c r="A19" s="424" t="s">
        <v>1745</v>
      </c>
      <c r="B19" s="625">
        <v>32427.118861706542</v>
      </c>
      <c r="C19" s="625">
        <v>29989.842883007947</v>
      </c>
      <c r="D19" s="625">
        <v>25176.996315996068</v>
      </c>
      <c r="E19" s="625">
        <v>19712.006292726361</v>
      </c>
      <c r="F19" s="625">
        <v>13944.823081906337</v>
      </c>
      <c r="G19" s="425" t="s">
        <v>853</v>
      </c>
    </row>
    <row r="20" spans="1:10" ht="16.5" customHeight="1">
      <c r="A20" s="424" t="s">
        <v>1746</v>
      </c>
      <c r="B20" s="625">
        <v>92902</v>
      </c>
      <c r="C20" s="625">
        <v>92390.884332332367</v>
      </c>
      <c r="D20" s="625">
        <v>91177.383526679449</v>
      </c>
      <c r="E20" s="625">
        <v>62491.925492651251</v>
      </c>
      <c r="F20" s="625">
        <v>44590.655237496714</v>
      </c>
      <c r="G20" s="425" t="s">
        <v>854</v>
      </c>
    </row>
    <row r="21" spans="1:10" ht="16.5" customHeight="1">
      <c r="A21" s="424" t="s">
        <v>1511</v>
      </c>
      <c r="B21" s="625">
        <v>29529</v>
      </c>
      <c r="C21" s="625">
        <v>30958.018203398409</v>
      </c>
      <c r="D21" s="625">
        <v>30511.883489308308</v>
      </c>
      <c r="E21" s="625">
        <v>32625.195681773708</v>
      </c>
      <c r="F21" s="625">
        <v>34644.875738365394</v>
      </c>
      <c r="G21" s="425" t="s">
        <v>1606</v>
      </c>
      <c r="I21" s="5"/>
      <c r="J21" s="5"/>
    </row>
    <row r="22" spans="1:10" ht="16.5" customHeight="1">
      <c r="A22" s="424"/>
      <c r="B22" s="625"/>
      <c r="C22" s="625"/>
      <c r="D22" s="625"/>
      <c r="E22" s="625"/>
      <c r="F22" s="625"/>
      <c r="G22" s="425"/>
    </row>
    <row r="23" spans="1:10" ht="15.95" customHeight="1">
      <c r="A23" s="678" t="s">
        <v>1796</v>
      </c>
      <c r="B23" s="580">
        <f t="shared" ref="B23:E23" si="4">B24+B25</f>
        <v>60670.715904835815</v>
      </c>
      <c r="C23" s="580">
        <f t="shared" si="4"/>
        <v>57064.468497681308</v>
      </c>
      <c r="D23" s="580">
        <f t="shared" si="4"/>
        <v>44238.060413417028</v>
      </c>
      <c r="E23" s="580">
        <f t="shared" si="4"/>
        <v>29044.080313674967</v>
      </c>
      <c r="F23" s="580">
        <f>F24+F25</f>
        <v>27213.56147724537</v>
      </c>
      <c r="G23" s="446" t="s">
        <v>1732</v>
      </c>
    </row>
    <row r="24" spans="1:10" ht="15.95" customHeight="1">
      <c r="A24" s="701" t="s">
        <v>986</v>
      </c>
      <c r="B24" s="626">
        <v>14833.532862165814</v>
      </c>
      <c r="C24" s="626">
        <v>14795.017574793283</v>
      </c>
      <c r="D24" s="626">
        <v>12726.019408397029</v>
      </c>
      <c r="E24" s="626">
        <v>6328.7251006249662</v>
      </c>
      <c r="F24" s="626">
        <v>7130.2261714653687</v>
      </c>
      <c r="G24" s="569" t="s">
        <v>1543</v>
      </c>
    </row>
    <row r="25" spans="1:10" ht="17.25" customHeight="1">
      <c r="A25" s="684" t="s">
        <v>987</v>
      </c>
      <c r="B25" s="626">
        <v>45837.183042670003</v>
      </c>
      <c r="C25" s="626">
        <v>42269.450922888027</v>
      </c>
      <c r="D25" s="626">
        <v>31512.041005020001</v>
      </c>
      <c r="E25" s="626">
        <v>22715.355213049999</v>
      </c>
      <c r="F25" s="626">
        <v>20083.335305780001</v>
      </c>
      <c r="G25" s="569" t="s">
        <v>1525</v>
      </c>
    </row>
    <row r="26" spans="1:10" ht="10.5" customHeight="1">
      <c r="A26" s="680"/>
      <c r="B26" s="626"/>
      <c r="C26" s="626"/>
      <c r="D26" s="626"/>
      <c r="E26" s="626"/>
      <c r="F26" s="626"/>
      <c r="G26" s="425"/>
    </row>
    <row r="27" spans="1:10" ht="15.95" customHeight="1">
      <c r="A27" s="681" t="s">
        <v>1797</v>
      </c>
      <c r="B27" s="580">
        <v>1254.3969999999999</v>
      </c>
      <c r="C27" s="580">
        <v>1054.952</v>
      </c>
      <c r="D27" s="580">
        <v>2318.6019999999999</v>
      </c>
      <c r="E27" s="580">
        <v>3162.2910000000002</v>
      </c>
      <c r="F27" s="580">
        <v>1113.287</v>
      </c>
      <c r="G27" s="420" t="s">
        <v>1534</v>
      </c>
      <c r="J27" s="5"/>
    </row>
    <row r="28" spans="1:10" ht="10.5" customHeight="1">
      <c r="A28" s="678"/>
      <c r="B28" s="580"/>
      <c r="C28" s="580"/>
      <c r="D28" s="580"/>
      <c r="E28" s="580"/>
      <c r="F28" s="580"/>
      <c r="G28" s="425"/>
    </row>
    <row r="29" spans="1:10" ht="15.95" customHeight="1">
      <c r="A29" s="677" t="s">
        <v>1889</v>
      </c>
      <c r="B29" s="624">
        <v>968.57189478999999</v>
      </c>
      <c r="C29" s="624">
        <v>708.43015136999998</v>
      </c>
      <c r="D29" s="624">
        <v>653.52494325000009</v>
      </c>
      <c r="E29" s="624">
        <v>623.74709380000002</v>
      </c>
      <c r="F29" s="624">
        <v>592.18572072999996</v>
      </c>
      <c r="G29" s="446" t="s">
        <v>1736</v>
      </c>
    </row>
    <row r="30" spans="1:10" ht="15.95" customHeight="1">
      <c r="A30" s="682" t="s">
        <v>949</v>
      </c>
      <c r="B30" s="626">
        <v>657.75767412999994</v>
      </c>
      <c r="C30" s="626">
        <v>608.18537712</v>
      </c>
      <c r="D30" s="626">
        <v>569.36063290000004</v>
      </c>
      <c r="E30" s="626">
        <v>547.75994815000001</v>
      </c>
      <c r="F30" s="626">
        <v>530.39691979999998</v>
      </c>
      <c r="G30" s="425" t="s">
        <v>1544</v>
      </c>
    </row>
    <row r="31" spans="1:10" ht="15.95" customHeight="1">
      <c r="A31" s="422"/>
      <c r="B31" s="592"/>
      <c r="C31" s="592"/>
      <c r="D31" s="592"/>
      <c r="E31" s="592"/>
      <c r="F31" s="592"/>
      <c r="G31" s="172"/>
    </row>
    <row r="32" spans="1:10" ht="8.1" customHeight="1">
      <c r="A32" s="422"/>
      <c r="B32" s="592"/>
      <c r="C32" s="592"/>
      <c r="D32" s="592"/>
      <c r="E32" s="592"/>
      <c r="F32" s="592"/>
      <c r="G32" s="423"/>
    </row>
    <row r="33" spans="1:7" ht="15.95" customHeight="1">
      <c r="A33" s="422"/>
      <c r="B33" s="593"/>
      <c r="C33" s="593"/>
      <c r="D33" s="593"/>
      <c r="E33" s="593"/>
      <c r="F33" s="593"/>
      <c r="G33" s="423"/>
    </row>
    <row r="34" spans="1:7" ht="12.75" customHeight="1">
      <c r="A34" s="427"/>
      <c r="B34" s="593"/>
      <c r="C34" s="593"/>
      <c r="D34" s="593"/>
      <c r="E34" s="593"/>
      <c r="F34" s="593"/>
      <c r="G34" s="395"/>
    </row>
    <row r="35" spans="1:7" ht="12.75" customHeight="1">
      <c r="A35" s="421"/>
      <c r="B35" s="592"/>
      <c r="C35" s="592"/>
      <c r="D35" s="592"/>
      <c r="E35" s="592"/>
      <c r="F35" s="592"/>
      <c r="G35" s="426"/>
    </row>
    <row r="36" spans="1:7" ht="12.75" customHeight="1">
      <c r="A36" s="416"/>
      <c r="B36" s="593"/>
      <c r="C36" s="593"/>
      <c r="D36" s="593"/>
      <c r="E36" s="593"/>
      <c r="F36" s="593"/>
      <c r="G36" s="420"/>
    </row>
    <row r="37" spans="1:7" ht="12.75" customHeight="1">
      <c r="A37" s="422"/>
      <c r="B37" s="592"/>
      <c r="C37" s="592"/>
      <c r="D37" s="592"/>
      <c r="E37" s="592"/>
      <c r="F37" s="592"/>
      <c r="G37" s="426"/>
    </row>
    <row r="38" spans="1:7" ht="12.75" customHeight="1">
      <c r="A38" s="428"/>
      <c r="B38" s="594"/>
      <c r="C38" s="594"/>
      <c r="D38" s="594"/>
      <c r="E38" s="594"/>
      <c r="F38" s="594"/>
      <c r="G38" s="420"/>
    </row>
    <row r="39" spans="1:7" ht="12.75" customHeight="1">
      <c r="A39" s="422"/>
      <c r="B39" s="594"/>
      <c r="C39" s="594"/>
      <c r="D39" s="594"/>
      <c r="E39" s="594"/>
      <c r="F39" s="594"/>
      <c r="G39" s="426"/>
    </row>
    <row r="40" spans="1:7" ht="12.75" customHeight="1">
      <c r="A40" s="429"/>
      <c r="B40" s="594"/>
      <c r="C40" s="594"/>
      <c r="D40" s="594"/>
      <c r="E40" s="594"/>
      <c r="F40" s="594"/>
      <c r="G40" s="420"/>
    </row>
    <row r="41" spans="1:7" ht="12.75" customHeight="1">
      <c r="A41" s="429"/>
      <c r="B41" s="595"/>
      <c r="C41" s="595"/>
      <c r="D41" s="592"/>
      <c r="E41" s="595"/>
      <c r="F41" s="595"/>
      <c r="G41" s="395"/>
    </row>
    <row r="42" spans="1:7" ht="12.75" customHeight="1">
      <c r="A42" s="430"/>
      <c r="B42" s="596"/>
      <c r="C42" s="596"/>
      <c r="D42" s="596"/>
      <c r="E42" s="597"/>
      <c r="F42" s="597"/>
      <c r="G42" s="395"/>
    </row>
    <row r="43" spans="1:7" ht="12.75" customHeight="1">
      <c r="B43" s="598"/>
      <c r="C43" s="598"/>
      <c r="D43" s="599"/>
      <c r="E43" s="600"/>
      <c r="F43" s="600"/>
      <c r="G43" s="420"/>
    </row>
    <row r="44" spans="1:7" ht="12.75" customHeight="1">
      <c r="B44" s="601"/>
      <c r="C44" s="598"/>
      <c r="D44" s="597"/>
      <c r="E44" s="597"/>
      <c r="F44" s="597"/>
    </row>
    <row r="48" spans="1:7">
      <c r="G48" s="395"/>
    </row>
    <row r="49" spans="1:7">
      <c r="A49" s="395"/>
      <c r="B49" s="585"/>
      <c r="C49" s="585"/>
      <c r="E49" s="585"/>
      <c r="F49" s="585"/>
      <c r="G49" s="395"/>
    </row>
    <row r="50" spans="1:7" ht="12.75" customHeight="1">
      <c r="B50" s="585"/>
      <c r="C50" s="585"/>
      <c r="D50" s="585"/>
      <c r="E50" s="585"/>
      <c r="F50" s="585"/>
    </row>
    <row r="51" spans="1:7" ht="10.5" customHeight="1"/>
    <row r="52" spans="1:7" ht="12.75" customHeight="1">
      <c r="A52" s="35"/>
      <c r="G52" s="431"/>
    </row>
    <row r="53" spans="1:7">
      <c r="A53" s="432"/>
      <c r="B53" s="587"/>
      <c r="C53" s="587"/>
      <c r="D53" s="587"/>
      <c r="E53" s="587"/>
      <c r="F53" s="587"/>
      <c r="G53" s="431"/>
    </row>
    <row r="54" spans="1:7">
      <c r="A54" s="758" t="s">
        <v>1545</v>
      </c>
      <c r="B54" s="587"/>
      <c r="C54" s="587"/>
      <c r="D54" s="587"/>
      <c r="E54" s="587"/>
      <c r="F54" s="587"/>
      <c r="G54" s="72" t="s">
        <v>1890</v>
      </c>
    </row>
    <row r="55" spans="1:7">
      <c r="A55" s="16" t="s">
        <v>1656</v>
      </c>
      <c r="B55" s="585"/>
      <c r="C55" s="585"/>
      <c r="D55" s="585"/>
      <c r="E55" s="585"/>
      <c r="F55" s="597"/>
      <c r="G55" s="417" t="s">
        <v>1724</v>
      </c>
    </row>
    <row r="56" spans="1:7">
      <c r="B56" s="585"/>
      <c r="C56" s="585"/>
      <c r="D56" s="585"/>
      <c r="E56" s="585"/>
      <c r="F56" s="585"/>
    </row>
  </sheetData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Q55"/>
  <sheetViews>
    <sheetView showGridLines="0" workbookViewId="0">
      <selection sqref="A1:G53"/>
    </sheetView>
  </sheetViews>
  <sheetFormatPr baseColWidth="10" defaultRowHeight="12.75"/>
  <cols>
    <col min="1" max="1" width="34.625" style="761" customWidth="1"/>
    <col min="2" max="6" width="7.75" style="761" customWidth="1"/>
    <col min="7" max="7" width="25.625" style="761" customWidth="1"/>
    <col min="8" max="8" width="5.625" style="761" customWidth="1"/>
    <col min="9" max="16384" width="11" style="761"/>
  </cols>
  <sheetData>
    <row r="1" spans="1:17" s="398" customFormat="1" ht="24.75" customHeight="1">
      <c r="A1" s="8" t="s">
        <v>1651</v>
      </c>
      <c r="B1" s="395"/>
      <c r="C1" s="395"/>
      <c r="D1" s="395"/>
      <c r="E1" s="395"/>
      <c r="F1" s="395"/>
      <c r="G1" s="396" t="s">
        <v>476</v>
      </c>
      <c r="H1" s="445"/>
      <c r="I1" s="445"/>
      <c r="J1" s="445"/>
      <c r="K1" s="445"/>
      <c r="L1" s="445"/>
      <c r="M1" s="445"/>
      <c r="N1" s="397"/>
      <c r="O1" s="397"/>
      <c r="P1" s="397"/>
      <c r="Q1" s="397"/>
    </row>
    <row r="2" spans="1:17" s="194" customFormat="1" ht="18.95" customHeight="1">
      <c r="A2" s="291"/>
      <c r="B2" s="291"/>
      <c r="C2" s="291" t="s">
        <v>463</v>
      </c>
      <c r="D2" s="290" t="s">
        <v>463</v>
      </c>
      <c r="E2" s="290"/>
      <c r="F2" s="291"/>
      <c r="G2" s="399"/>
      <c r="H2" s="291"/>
      <c r="I2" s="291"/>
      <c r="J2" s="291"/>
      <c r="K2" s="291"/>
      <c r="L2" s="291"/>
      <c r="M2" s="291"/>
      <c r="N2" s="291"/>
      <c r="O2" s="291"/>
      <c r="P2" s="291"/>
      <c r="Q2" s="291"/>
    </row>
    <row r="3" spans="1:17" s="411" customFormat="1" ht="20.25">
      <c r="A3" s="400" t="s">
        <v>1740</v>
      </c>
      <c r="B3" s="523"/>
      <c r="C3" s="200"/>
      <c r="D3" s="200"/>
      <c r="G3" s="402" t="s">
        <v>1739</v>
      </c>
      <c r="H3" s="523"/>
      <c r="I3" s="523"/>
      <c r="J3" s="523"/>
      <c r="K3" s="523"/>
      <c r="L3" s="523"/>
      <c r="M3" s="523"/>
      <c r="N3" s="523"/>
      <c r="O3" s="523"/>
      <c r="P3" s="523"/>
      <c r="Q3" s="523"/>
    </row>
    <row r="4" spans="1:17" s="194" customFormat="1" ht="18.95" customHeight="1">
      <c r="A4" s="296"/>
      <c r="B4" s="291"/>
      <c r="C4" s="298"/>
      <c r="D4" s="761"/>
      <c r="G4" s="796" t="s">
        <v>1891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</row>
    <row r="5" spans="1:17" s="194" customFormat="1" ht="18.95" customHeight="1">
      <c r="A5" s="296"/>
      <c r="B5" s="291"/>
      <c r="C5" s="298"/>
      <c r="D5" s="761"/>
      <c r="G5" s="402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17" s="194" customFormat="1" ht="18.75" customHeight="1">
      <c r="A6" s="23" t="s">
        <v>597</v>
      </c>
      <c r="B6" s="788" t="s">
        <v>1003</v>
      </c>
      <c r="C6" s="788" t="s">
        <v>988</v>
      </c>
      <c r="D6" s="788" t="s">
        <v>492</v>
      </c>
      <c r="E6" s="788" t="s">
        <v>989</v>
      </c>
      <c r="F6" s="788" t="s">
        <v>990</v>
      </c>
      <c r="G6" s="403" t="s">
        <v>74</v>
      </c>
      <c r="H6" s="291"/>
      <c r="I6" s="291"/>
      <c r="J6" s="291"/>
      <c r="K6" s="291"/>
      <c r="L6" s="291"/>
      <c r="M6" s="291"/>
      <c r="N6" s="291"/>
      <c r="O6" s="291"/>
      <c r="P6" s="291"/>
      <c r="Q6" s="291"/>
    </row>
    <row r="7" spans="1:17" s="194" customFormat="1" ht="16.5" customHeight="1">
      <c r="A7" s="300" t="s">
        <v>939</v>
      </c>
      <c r="G7" s="403" t="s">
        <v>75</v>
      </c>
      <c r="H7" s="291"/>
      <c r="I7" s="291"/>
      <c r="J7" s="291"/>
      <c r="K7" s="291"/>
      <c r="L7" s="291"/>
      <c r="M7" s="291"/>
      <c r="N7" s="291"/>
      <c r="O7" s="291"/>
      <c r="P7" s="291"/>
      <c r="Q7" s="291"/>
    </row>
    <row r="8" spans="1:17" s="194" customFormat="1" ht="16.5" customHeight="1">
      <c r="A8" s="300"/>
      <c r="G8" s="403"/>
      <c r="H8" s="291"/>
      <c r="I8" s="291"/>
      <c r="J8" s="291"/>
      <c r="K8" s="291"/>
      <c r="L8" s="291"/>
      <c r="M8" s="291"/>
      <c r="N8" s="291"/>
      <c r="O8" s="291"/>
      <c r="P8" s="291"/>
      <c r="Q8" s="291"/>
    </row>
    <row r="9" spans="1:17" s="194" customFormat="1" ht="18.75" customHeight="1">
      <c r="A9" s="412" t="s">
        <v>1867</v>
      </c>
      <c r="B9" s="409">
        <f t="shared" ref="B9:E9" si="0">SUM(B10:B15)</f>
        <v>621189.22185419768</v>
      </c>
      <c r="C9" s="409">
        <f t="shared" si="0"/>
        <v>577083.29952772928</v>
      </c>
      <c r="D9" s="409">
        <f t="shared" si="0"/>
        <v>526189.39457682078</v>
      </c>
      <c r="E9" s="409">
        <f t="shared" si="0"/>
        <v>424406.13350532012</v>
      </c>
      <c r="F9" s="409">
        <f>SUM(F10:F15)</f>
        <v>325582.38783240214</v>
      </c>
      <c r="G9" s="404" t="s">
        <v>1741</v>
      </c>
      <c r="H9" s="735"/>
      <c r="I9" s="773"/>
      <c r="J9" s="62"/>
      <c r="K9" s="62"/>
      <c r="L9" s="62"/>
      <c r="M9" s="3"/>
      <c r="N9" s="403"/>
    </row>
    <row r="10" spans="1:17" s="194" customFormat="1" ht="15.75" customHeight="1">
      <c r="A10" s="804" t="s">
        <v>1778</v>
      </c>
      <c r="B10" s="406">
        <v>142983.40804240416</v>
      </c>
      <c r="C10" s="406">
        <v>135042.66836827868</v>
      </c>
      <c r="D10" s="406">
        <v>134471.7948369059</v>
      </c>
      <c r="E10" s="406">
        <v>112783.89903920821</v>
      </c>
      <c r="F10" s="406">
        <v>101249.84345932437</v>
      </c>
      <c r="G10" s="407" t="s">
        <v>1747</v>
      </c>
      <c r="H10" s="300"/>
      <c r="N10" s="403"/>
    </row>
    <row r="11" spans="1:17" s="194" customFormat="1" ht="15.75" customHeight="1">
      <c r="A11" s="803" t="s">
        <v>1773</v>
      </c>
      <c r="B11" s="406">
        <v>135227.19563231192</v>
      </c>
      <c r="C11" s="406">
        <v>115673.38758525944</v>
      </c>
      <c r="D11" s="406">
        <v>91667.241083577363</v>
      </c>
      <c r="E11" s="406">
        <v>76811.478024357188</v>
      </c>
      <c r="F11" s="406">
        <v>58357.776855002427</v>
      </c>
      <c r="G11" s="15" t="s">
        <v>1748</v>
      </c>
      <c r="H11" s="300"/>
      <c r="N11" s="403"/>
    </row>
    <row r="12" spans="1:17" s="194" customFormat="1" ht="15.75" customHeight="1">
      <c r="A12" s="803" t="s">
        <v>1774</v>
      </c>
      <c r="B12" s="406">
        <v>188120.61339111842</v>
      </c>
      <c r="C12" s="406">
        <v>173028.4981554524</v>
      </c>
      <c r="D12" s="406">
        <v>153184.09532435369</v>
      </c>
      <c r="E12" s="406">
        <v>119981.62897460343</v>
      </c>
      <c r="F12" s="406">
        <v>72794.413460306881</v>
      </c>
      <c r="G12" s="13" t="s">
        <v>1749</v>
      </c>
      <c r="H12" s="400"/>
      <c r="I12" s="409"/>
      <c r="J12" s="409"/>
      <c r="K12" s="409"/>
      <c r="L12" s="409"/>
      <c r="M12" s="409"/>
      <c r="N12" s="401"/>
    </row>
    <row r="13" spans="1:17" s="194" customFormat="1" ht="15.75" customHeight="1">
      <c r="A13" s="803" t="s">
        <v>1775</v>
      </c>
      <c r="B13" s="406">
        <v>32427.118861706542</v>
      </c>
      <c r="C13" s="406">
        <v>29989.842883007947</v>
      </c>
      <c r="D13" s="406">
        <v>25176.996315996068</v>
      </c>
      <c r="E13" s="406">
        <v>19712.006292726361</v>
      </c>
      <c r="F13" s="406">
        <v>13944.823081906337</v>
      </c>
      <c r="G13" s="13" t="s">
        <v>1750</v>
      </c>
      <c r="H13" s="405"/>
      <c r="I13" s="406"/>
      <c r="J13" s="406"/>
      <c r="K13" s="406"/>
      <c r="L13" s="406"/>
      <c r="M13" s="406"/>
      <c r="N13" s="407"/>
    </row>
    <row r="14" spans="1:17" s="194" customFormat="1" ht="15.75" customHeight="1">
      <c r="A14" s="803" t="s">
        <v>1776</v>
      </c>
      <c r="B14" s="406">
        <v>92901.851461803628</v>
      </c>
      <c r="C14" s="406">
        <v>92390.884332332367</v>
      </c>
      <c r="D14" s="406">
        <v>91177.383526679449</v>
      </c>
      <c r="E14" s="406">
        <v>62491.925492651251</v>
      </c>
      <c r="F14" s="406">
        <v>44590.655237496714</v>
      </c>
      <c r="G14" s="13" t="s">
        <v>1751</v>
      </c>
      <c r="H14" s="405"/>
      <c r="I14" s="406"/>
      <c r="J14" s="406"/>
      <c r="K14" s="406"/>
      <c r="L14" s="406"/>
      <c r="M14" s="406"/>
      <c r="N14" s="736"/>
    </row>
    <row r="15" spans="1:17" s="194" customFormat="1" ht="15.75" customHeight="1">
      <c r="A15" s="803" t="s">
        <v>1777</v>
      </c>
      <c r="B15" s="406">
        <v>29529.034464852994</v>
      </c>
      <c r="C15" s="406">
        <v>30958.018203398409</v>
      </c>
      <c r="D15" s="406">
        <v>30511.883489308308</v>
      </c>
      <c r="E15" s="406">
        <v>32625.195681773708</v>
      </c>
      <c r="F15" s="406">
        <v>34644.875738365394</v>
      </c>
      <c r="G15" s="13" t="s">
        <v>1752</v>
      </c>
      <c r="H15" s="405"/>
      <c r="I15" s="406"/>
      <c r="J15" s="406"/>
      <c r="K15" s="406"/>
      <c r="L15" s="406"/>
      <c r="M15" s="406"/>
      <c r="N15" s="737"/>
    </row>
    <row r="16" spans="1:17" s="291" customFormat="1" ht="15" customHeight="1">
      <c r="A16" s="408"/>
      <c r="B16" s="409"/>
      <c r="C16" s="409"/>
      <c r="D16" s="409"/>
      <c r="E16" s="409"/>
      <c r="F16" s="409"/>
      <c r="G16" s="410"/>
      <c r="H16" s="405"/>
      <c r="I16" s="406"/>
      <c r="J16" s="406"/>
      <c r="K16" s="406"/>
      <c r="L16" s="406"/>
      <c r="M16" s="406"/>
      <c r="N16" s="737"/>
    </row>
    <row r="17" spans="1:17" s="291" customFormat="1" ht="15" customHeight="1">
      <c r="A17" s="408"/>
      <c r="B17" s="409"/>
      <c r="C17" s="409"/>
      <c r="D17" s="409"/>
      <c r="E17" s="409"/>
      <c r="F17" s="409"/>
      <c r="G17" s="410"/>
      <c r="H17" s="405"/>
      <c r="I17" s="406"/>
      <c r="J17" s="406"/>
      <c r="K17" s="406"/>
      <c r="L17" s="406"/>
      <c r="M17" s="406"/>
      <c r="N17" s="737"/>
    </row>
    <row r="18" spans="1:17" s="194" customFormat="1" ht="12.75" customHeight="1">
      <c r="B18" s="413"/>
      <c r="C18" s="413"/>
      <c r="D18" s="413"/>
      <c r="E18" s="413"/>
      <c r="F18" s="413"/>
      <c r="H18" s="405"/>
      <c r="I18" s="406"/>
      <c r="J18" s="406"/>
      <c r="K18" s="406"/>
      <c r="L18" s="406"/>
      <c r="M18" s="406"/>
      <c r="N18" s="737"/>
    </row>
    <row r="19" spans="1:17" s="194" customFormat="1" ht="18.75" customHeight="1">
      <c r="A19" s="400" t="s">
        <v>1755</v>
      </c>
      <c r="G19" s="402" t="s">
        <v>1753</v>
      </c>
      <c r="I19" s="406"/>
      <c r="J19" s="406"/>
      <c r="K19" s="406"/>
      <c r="L19" s="406"/>
      <c r="M19" s="406"/>
      <c r="N19" s="737"/>
      <c r="O19" s="291"/>
      <c r="P19" s="291"/>
      <c r="Q19" s="291"/>
    </row>
    <row r="20" spans="1:17" s="411" customFormat="1" ht="20.25">
      <c r="A20" s="296" t="s">
        <v>1868</v>
      </c>
      <c r="B20" s="194"/>
      <c r="C20" s="194"/>
      <c r="D20" s="194"/>
      <c r="E20" s="194"/>
      <c r="F20" s="194"/>
      <c r="G20" s="796" t="s">
        <v>1754</v>
      </c>
      <c r="H20" s="408"/>
      <c r="I20" s="409"/>
      <c r="J20" s="409"/>
      <c r="K20" s="409"/>
      <c r="L20" s="409"/>
      <c r="M20" s="409"/>
      <c r="N20" s="410"/>
      <c r="O20" s="523"/>
      <c r="P20" s="523"/>
      <c r="Q20" s="523"/>
    </row>
    <row r="21" spans="1:17" s="194" customFormat="1" ht="19.5" customHeight="1">
      <c r="B21" s="414"/>
      <c r="C21" s="414"/>
      <c r="D21" s="414"/>
      <c r="E21" s="414"/>
      <c r="I21" s="413"/>
      <c r="J21" s="413"/>
      <c r="K21" s="413"/>
      <c r="L21" s="413"/>
      <c r="M21" s="413"/>
      <c r="O21" s="291"/>
      <c r="P21" s="291"/>
      <c r="Q21" s="291"/>
    </row>
    <row r="22" spans="1:17" s="194" customFormat="1" ht="21" customHeight="1">
      <c r="A22" s="23" t="s">
        <v>597</v>
      </c>
      <c r="B22" s="773" t="s">
        <v>1003</v>
      </c>
      <c r="C22" s="62" t="s">
        <v>988</v>
      </c>
      <c r="D22" s="62">
        <v>2008</v>
      </c>
      <c r="E22" s="62">
        <v>2007</v>
      </c>
      <c r="F22" s="3">
        <v>2006</v>
      </c>
      <c r="G22" s="403" t="s">
        <v>74</v>
      </c>
      <c r="H22" s="411"/>
      <c r="I22" s="413"/>
      <c r="J22" s="413"/>
      <c r="K22" s="413"/>
      <c r="L22" s="413"/>
      <c r="M22" s="413"/>
      <c r="N22" s="411"/>
      <c r="O22" s="291"/>
      <c r="P22" s="291"/>
      <c r="Q22" s="291"/>
    </row>
    <row r="23" spans="1:17" s="194" customFormat="1" ht="16.5" customHeight="1">
      <c r="A23" s="300" t="s">
        <v>939</v>
      </c>
      <c r="B23" s="3"/>
      <c r="C23" s="3"/>
      <c r="D23" s="3"/>
      <c r="E23" s="3"/>
      <c r="F23" s="3"/>
      <c r="G23" s="403" t="s">
        <v>75</v>
      </c>
      <c r="H23" s="291"/>
      <c r="I23" s="773"/>
      <c r="J23" s="62"/>
      <c r="K23" s="62"/>
      <c r="L23" s="62"/>
      <c r="M23" s="3"/>
      <c r="N23" s="410"/>
      <c r="O23" s="291"/>
      <c r="P23" s="291"/>
      <c r="Q23" s="291"/>
    </row>
    <row r="24" spans="1:17" s="194" customFormat="1" ht="9.75" customHeight="1">
      <c r="A24" s="300"/>
      <c r="B24" s="3"/>
      <c r="C24" s="3"/>
      <c r="D24" s="3"/>
      <c r="E24" s="3"/>
      <c r="F24" s="3"/>
      <c r="G24" s="403"/>
      <c r="H24" s="400"/>
      <c r="I24" s="738"/>
      <c r="J24" s="738"/>
      <c r="K24" s="738"/>
      <c r="L24" s="738"/>
      <c r="M24" s="738"/>
      <c r="N24" s="401"/>
      <c r="O24" s="291"/>
      <c r="P24" s="291"/>
      <c r="Q24" s="291"/>
    </row>
    <row r="25" spans="1:17" s="291" customFormat="1" ht="18.75" customHeight="1">
      <c r="A25" s="797" t="s">
        <v>1757</v>
      </c>
      <c r="B25" s="409">
        <f t="shared" ref="B25:E25" si="1">SUM(B27:B33)</f>
        <v>85256</v>
      </c>
      <c r="C25" s="409">
        <f t="shared" si="1"/>
        <v>79906</v>
      </c>
      <c r="D25" s="409">
        <f t="shared" si="1"/>
        <v>72678</v>
      </c>
      <c r="E25" s="409">
        <f t="shared" si="1"/>
        <v>62067</v>
      </c>
      <c r="F25" s="409">
        <f>SUM(F27:F33)</f>
        <v>52084</v>
      </c>
      <c r="G25" s="795" t="s">
        <v>1756</v>
      </c>
      <c r="H25" s="296"/>
      <c r="I25" s="315"/>
      <c r="J25" s="315"/>
      <c r="K25" s="315"/>
      <c r="L25" s="315"/>
      <c r="M25" s="315"/>
      <c r="N25" s="402"/>
    </row>
    <row r="26" spans="1:17" s="291" customFormat="1" ht="18.75" customHeight="1">
      <c r="A26" s="296"/>
      <c r="B26" s="409"/>
      <c r="C26" s="409"/>
      <c r="D26" s="409"/>
      <c r="E26" s="409"/>
      <c r="F26" s="409"/>
      <c r="G26" s="401"/>
      <c r="H26" s="296"/>
      <c r="I26" s="315"/>
      <c r="J26" s="315"/>
      <c r="K26" s="315"/>
      <c r="L26" s="315"/>
      <c r="M26" s="315"/>
      <c r="N26" s="402"/>
    </row>
    <row r="27" spans="1:17" s="194" customFormat="1" ht="14.25" customHeight="1">
      <c r="A27" s="194" t="s">
        <v>142</v>
      </c>
      <c r="B27" s="406">
        <v>42530</v>
      </c>
      <c r="C27" s="406">
        <v>41131</v>
      </c>
      <c r="D27" s="406">
        <v>38387</v>
      </c>
      <c r="E27" s="406">
        <v>33435</v>
      </c>
      <c r="F27" s="406">
        <v>28253</v>
      </c>
      <c r="G27" s="415" t="s">
        <v>1546</v>
      </c>
      <c r="H27" s="405"/>
      <c r="I27" s="6"/>
      <c r="J27" s="6"/>
      <c r="K27" s="6"/>
      <c r="L27" s="6"/>
      <c r="M27" s="6"/>
      <c r="N27" s="415"/>
    </row>
    <row r="28" spans="1:17" s="194" customFormat="1" ht="14.25" customHeight="1">
      <c r="A28" s="194" t="s">
        <v>143</v>
      </c>
      <c r="B28" s="406">
        <v>38939</v>
      </c>
      <c r="C28" s="406">
        <v>36111</v>
      </c>
      <c r="D28" s="406">
        <v>31819</v>
      </c>
      <c r="E28" s="406">
        <v>26668</v>
      </c>
      <c r="F28" s="406">
        <v>22083</v>
      </c>
      <c r="G28" s="407" t="s">
        <v>6</v>
      </c>
      <c r="H28" s="739"/>
      <c r="I28" s="6"/>
      <c r="J28" s="6"/>
      <c r="K28" s="6"/>
      <c r="L28" s="6"/>
      <c r="M28" s="6"/>
      <c r="N28" s="415"/>
    </row>
    <row r="29" spans="1:17" s="194" customFormat="1" ht="14.25" customHeight="1">
      <c r="A29" s="194" t="s">
        <v>148</v>
      </c>
      <c r="B29" s="406">
        <v>191</v>
      </c>
      <c r="C29" s="406">
        <v>205</v>
      </c>
      <c r="D29" s="406">
        <v>230</v>
      </c>
      <c r="E29" s="406">
        <v>199</v>
      </c>
      <c r="F29" s="406">
        <v>331</v>
      </c>
      <c r="G29" s="407" t="s">
        <v>147</v>
      </c>
      <c r="H29" s="740"/>
      <c r="I29" s="6"/>
      <c r="J29" s="6"/>
      <c r="K29" s="6"/>
      <c r="L29" s="6"/>
      <c r="M29" s="6"/>
      <c r="N29" s="415"/>
    </row>
    <row r="30" spans="1:17" s="194" customFormat="1" ht="14.25" customHeight="1">
      <c r="A30" s="194" t="s">
        <v>149</v>
      </c>
      <c r="B30" s="406">
        <v>2600</v>
      </c>
      <c r="C30" s="406">
        <v>2198</v>
      </c>
      <c r="D30" s="406">
        <v>2106</v>
      </c>
      <c r="E30" s="406">
        <v>1477</v>
      </c>
      <c r="F30" s="406">
        <v>1134</v>
      </c>
      <c r="G30" s="407" t="s">
        <v>8</v>
      </c>
      <c r="H30" s="740"/>
      <c r="I30" s="6"/>
      <c r="J30" s="6"/>
      <c r="K30" s="6"/>
      <c r="L30" s="6"/>
      <c r="M30" s="6"/>
      <c r="N30" s="415"/>
    </row>
    <row r="31" spans="1:17" s="194" customFormat="1" ht="14.25" customHeight="1">
      <c r="A31" s="194" t="s">
        <v>559</v>
      </c>
      <c r="B31" s="406">
        <v>244</v>
      </c>
      <c r="C31" s="406">
        <v>235</v>
      </c>
      <c r="D31" s="406">
        <v>117</v>
      </c>
      <c r="E31" s="406">
        <v>242</v>
      </c>
      <c r="F31" s="406">
        <v>239</v>
      </c>
      <c r="G31" s="407" t="s">
        <v>1772</v>
      </c>
      <c r="H31" s="739"/>
      <c r="I31" s="6"/>
      <c r="J31" s="6"/>
      <c r="K31" s="6"/>
      <c r="L31" s="6"/>
      <c r="M31" s="6"/>
      <c r="N31" s="415"/>
    </row>
    <row r="32" spans="1:17" s="194" customFormat="1" ht="14.25" customHeight="1">
      <c r="A32" s="194" t="s">
        <v>145</v>
      </c>
      <c r="B32" s="406">
        <v>21</v>
      </c>
      <c r="C32" s="406">
        <v>26</v>
      </c>
      <c r="D32" s="406">
        <v>19</v>
      </c>
      <c r="E32" s="406">
        <v>46</v>
      </c>
      <c r="F32" s="406">
        <v>44</v>
      </c>
      <c r="G32" s="407" t="s">
        <v>146</v>
      </c>
      <c r="H32" s="740"/>
      <c r="I32" s="6"/>
      <c r="J32" s="6"/>
      <c r="K32" s="6"/>
      <c r="L32" s="6"/>
      <c r="M32" s="6"/>
      <c r="N32" s="415"/>
    </row>
    <row r="33" spans="1:14" s="411" customFormat="1" ht="18.75">
      <c r="A33" s="189" t="s">
        <v>1401</v>
      </c>
      <c r="B33" s="413">
        <v>731</v>
      </c>
      <c r="C33" s="771" t="s">
        <v>474</v>
      </c>
      <c r="D33" s="771" t="s">
        <v>474</v>
      </c>
      <c r="E33" s="771" t="s">
        <v>474</v>
      </c>
      <c r="F33" s="771" t="s">
        <v>474</v>
      </c>
      <c r="G33" s="415" t="s">
        <v>1547</v>
      </c>
      <c r="H33" s="740"/>
      <c r="I33" s="6"/>
      <c r="J33" s="6"/>
      <c r="K33" s="6"/>
      <c r="L33" s="6"/>
      <c r="M33" s="6"/>
      <c r="N33" s="741"/>
    </row>
    <row r="34" spans="1:14" s="416" customFormat="1" ht="11.25" customHeight="1">
      <c r="A34" s="400"/>
      <c r="B34" s="738"/>
      <c r="C34" s="738"/>
      <c r="D34" s="738"/>
      <c r="E34" s="738"/>
      <c r="F34" s="738"/>
      <c r="G34" s="401"/>
    </row>
    <row r="35" spans="1:14" s="416" customFormat="1" ht="18.75" customHeight="1">
      <c r="A35" s="797" t="s">
        <v>1869</v>
      </c>
      <c r="B35" s="315">
        <f>B39+B36+B42</f>
        <v>621189.22185419768</v>
      </c>
      <c r="C35" s="315">
        <f>C39+C36+C42</f>
        <v>577083.29952772916</v>
      </c>
      <c r="D35" s="315">
        <f>D39+D36+D42</f>
        <v>526189.39457682078</v>
      </c>
      <c r="E35" s="315">
        <f>E39+E36+E42</f>
        <v>424406.13350532006</v>
      </c>
      <c r="F35" s="315">
        <f>F39+F36+F42</f>
        <v>325582.38783240214</v>
      </c>
      <c r="G35" s="798" t="s">
        <v>1648</v>
      </c>
    </row>
    <row r="36" spans="1:14" ht="14.25" customHeight="1">
      <c r="A36" s="801" t="s">
        <v>1770</v>
      </c>
      <c r="B36" s="71">
        <v>24542.0243998796</v>
      </c>
      <c r="C36" s="71">
        <v>33875.101682297391</v>
      </c>
      <c r="D36" s="71">
        <v>24897.169746154759</v>
      </c>
      <c r="E36" s="71">
        <v>12923.557398060648</v>
      </c>
      <c r="F36" s="71">
        <v>11502.246970879683</v>
      </c>
      <c r="G36" s="410" t="s">
        <v>1759</v>
      </c>
    </row>
    <row r="37" spans="1:14" ht="14.25" customHeight="1">
      <c r="A37" s="799" t="s">
        <v>1769</v>
      </c>
      <c r="B37" s="6">
        <v>9757.58</v>
      </c>
      <c r="C37" s="6">
        <v>8610.1149999999998</v>
      </c>
      <c r="D37" s="6">
        <v>7226.7579999999998</v>
      </c>
      <c r="E37" s="6">
        <v>5889.2550000000001</v>
      </c>
      <c r="F37" s="6">
        <v>4718.2749999999996</v>
      </c>
      <c r="G37" s="415" t="s">
        <v>1761</v>
      </c>
    </row>
    <row r="38" spans="1:14" ht="14.25" customHeight="1">
      <c r="A38" s="799" t="s">
        <v>1768</v>
      </c>
      <c r="B38" s="6">
        <v>14784.4443998796</v>
      </c>
      <c r="C38" s="6">
        <v>25264.986682297393</v>
      </c>
      <c r="D38" s="6">
        <v>17670.411746154761</v>
      </c>
      <c r="E38" s="6">
        <v>7034.3023980606476</v>
      </c>
      <c r="F38" s="6">
        <v>6783.9719708796838</v>
      </c>
      <c r="G38" s="415" t="s">
        <v>1762</v>
      </c>
    </row>
    <row r="39" spans="1:14" ht="14.25" customHeight="1">
      <c r="A39" s="801" t="s">
        <v>1767</v>
      </c>
      <c r="B39" s="71">
        <v>512099.77890639892</v>
      </c>
      <c r="C39" s="71">
        <v>460014.35697634896</v>
      </c>
      <c r="D39" s="71">
        <v>422584.06821066537</v>
      </c>
      <c r="E39" s="71">
        <v>348197.67912258912</v>
      </c>
      <c r="F39" s="71">
        <v>272206.39847274614</v>
      </c>
      <c r="G39" s="410" t="s">
        <v>1760</v>
      </c>
    </row>
    <row r="40" spans="1:14" ht="14.25" customHeight="1">
      <c r="A40" s="799" t="s">
        <v>1766</v>
      </c>
      <c r="B40" s="6">
        <v>295216.25821590668</v>
      </c>
      <c r="C40" s="6">
        <v>257628.35864934887</v>
      </c>
      <c r="D40" s="6">
        <v>234255.66195203166</v>
      </c>
      <c r="E40" s="6">
        <v>193409.47165679256</v>
      </c>
      <c r="F40" s="6">
        <v>155881.70580769473</v>
      </c>
      <c r="G40" s="415" t="s">
        <v>1763</v>
      </c>
    </row>
    <row r="41" spans="1:14" ht="14.25" customHeight="1">
      <c r="A41" s="799" t="s">
        <v>1765</v>
      </c>
      <c r="B41" s="6">
        <v>216883.52069049224</v>
      </c>
      <c r="C41" s="6">
        <v>202385.9983270001</v>
      </c>
      <c r="D41" s="6">
        <v>188328.40625863371</v>
      </c>
      <c r="E41" s="6">
        <v>154788.20746579656</v>
      </c>
      <c r="F41" s="6">
        <v>116324.69266505138</v>
      </c>
      <c r="G41" s="802" t="s">
        <v>1764</v>
      </c>
    </row>
    <row r="42" spans="1:14" s="416" customFormat="1" ht="14.25" customHeight="1">
      <c r="A42" s="800" t="s">
        <v>1771</v>
      </c>
      <c r="B42" s="71">
        <v>84547.41854791918</v>
      </c>
      <c r="C42" s="71">
        <v>83193.840869082866</v>
      </c>
      <c r="D42" s="71">
        <v>78708.156620000678</v>
      </c>
      <c r="E42" s="71">
        <v>63284.89698467034</v>
      </c>
      <c r="F42" s="71">
        <v>41873.742388776322</v>
      </c>
      <c r="G42" s="410" t="s">
        <v>1758</v>
      </c>
    </row>
    <row r="43" spans="1:14" ht="12.75" customHeight="1"/>
    <row r="45" spans="1:14" ht="14.25">
      <c r="A45" s="850"/>
      <c r="B45" s="850"/>
      <c r="C45" s="850"/>
      <c r="D45" s="850"/>
      <c r="E45" s="850"/>
      <c r="F45" s="850"/>
      <c r="G45" s="850"/>
    </row>
    <row r="46" spans="1:14" s="834" customFormat="1" ht="14.25">
      <c r="A46" s="833"/>
      <c r="B46" s="833"/>
      <c r="C46" s="833"/>
      <c r="D46" s="833"/>
      <c r="E46" s="833"/>
      <c r="F46" s="833"/>
      <c r="G46" s="833"/>
    </row>
    <row r="47" spans="1:14" s="827" customFormat="1" ht="14.25">
      <c r="A47" s="826"/>
      <c r="B47" s="826"/>
      <c r="C47" s="826"/>
      <c r="D47" s="826"/>
      <c r="E47" s="826"/>
      <c r="F47" s="826"/>
      <c r="G47" s="826"/>
    </row>
    <row r="49" spans="1:7" ht="12.75" customHeight="1">
      <c r="A49" s="35" t="s">
        <v>1842</v>
      </c>
      <c r="G49" s="417" t="s">
        <v>1844</v>
      </c>
    </row>
    <row r="50" spans="1:7">
      <c r="A50" s="35" t="s">
        <v>1843</v>
      </c>
      <c r="G50" s="417" t="s">
        <v>1846</v>
      </c>
    </row>
    <row r="51" spans="1:7">
      <c r="A51" s="35" t="s">
        <v>1900</v>
      </c>
      <c r="G51" s="830" t="s">
        <v>1845</v>
      </c>
    </row>
    <row r="52" spans="1:7" ht="12.75" customHeight="1">
      <c r="A52" s="16" t="s">
        <v>1656</v>
      </c>
      <c r="G52" s="417" t="s">
        <v>1724</v>
      </c>
    </row>
    <row r="53" spans="1:7" ht="12.75" customHeight="1"/>
    <row r="54" spans="1:7" ht="12.75" customHeight="1"/>
    <row r="55" spans="1:7" ht="12.75" customHeight="1"/>
  </sheetData>
  <mergeCells count="1">
    <mergeCell ref="A45:G4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9" enableFormatConditionsCalculation="0">
    <tabColor theme="3" tint="0.79998168889431442"/>
  </sheetPr>
  <dimension ref="A1:G55"/>
  <sheetViews>
    <sheetView showGridLines="0" workbookViewId="0">
      <selection sqref="A1:G50"/>
    </sheetView>
  </sheetViews>
  <sheetFormatPr baseColWidth="10" defaultColWidth="9" defaultRowHeight="12.75"/>
  <cols>
    <col min="1" max="1" width="30.625" style="761" customWidth="1"/>
    <col min="2" max="6" width="8.375" style="761" customWidth="1"/>
    <col min="7" max="7" width="25.625" style="761" customWidth="1"/>
    <col min="8" max="8" width="5.625" style="761" customWidth="1"/>
    <col min="9" max="16384" width="9" style="761"/>
  </cols>
  <sheetData>
    <row r="1" spans="1:7" ht="22.5">
      <c r="A1" s="8" t="s">
        <v>1651</v>
      </c>
      <c r="B1" s="290" t="s">
        <v>463</v>
      </c>
      <c r="C1" s="291"/>
      <c r="D1" s="291"/>
      <c r="E1" s="291"/>
      <c r="F1" s="291"/>
      <c r="G1" s="292" t="s">
        <v>476</v>
      </c>
    </row>
    <row r="2" spans="1:7" ht="19.5" customHeight="1">
      <c r="A2" s="291"/>
      <c r="B2" s="291"/>
      <c r="C2" s="291"/>
      <c r="D2" s="290" t="s">
        <v>463</v>
      </c>
      <c r="E2" s="290"/>
      <c r="F2" s="291"/>
      <c r="G2" s="293"/>
    </row>
    <row r="3" spans="1:7" s="411" customFormat="1" ht="20.25">
      <c r="A3" s="296" t="s">
        <v>1506</v>
      </c>
      <c r="B3" s="409"/>
      <c r="G3" s="402" t="s">
        <v>1901</v>
      </c>
    </row>
    <row r="4" spans="1:7" s="411" customFormat="1" ht="18.75">
      <c r="A4" s="296"/>
      <c r="B4" s="409"/>
      <c r="G4" s="402"/>
    </row>
    <row r="6" spans="1:7" ht="16.5" customHeight="1">
      <c r="A6" s="299" t="s">
        <v>597</v>
      </c>
      <c r="B6" s="788" t="s">
        <v>1003</v>
      </c>
      <c r="C6" s="788" t="s">
        <v>988</v>
      </c>
      <c r="D6" s="788" t="s">
        <v>492</v>
      </c>
      <c r="E6" s="788" t="s">
        <v>989</v>
      </c>
      <c r="F6" s="788" t="s">
        <v>990</v>
      </c>
      <c r="G6" s="289" t="s">
        <v>69</v>
      </c>
    </row>
    <row r="7" spans="1:7" ht="16.5" customHeight="1">
      <c r="A7" s="300" t="s">
        <v>939</v>
      </c>
      <c r="B7" s="289"/>
      <c r="C7" s="289"/>
      <c r="D7" s="289"/>
      <c r="E7" s="289"/>
      <c r="F7" s="289"/>
      <c r="G7" s="289" t="s">
        <v>70</v>
      </c>
    </row>
    <row r="8" spans="1:7" ht="8.1" customHeight="1">
      <c r="A8" s="194"/>
      <c r="B8" s="289"/>
      <c r="C8" s="289"/>
      <c r="D8" s="289"/>
      <c r="E8" s="289"/>
      <c r="F8" s="289"/>
      <c r="G8" s="194"/>
    </row>
    <row r="9" spans="1:7" s="194" customFormat="1" ht="16.5" customHeight="1">
      <c r="A9" s="412"/>
      <c r="B9" s="406"/>
      <c r="C9" s="406"/>
      <c r="D9" s="406"/>
      <c r="E9" s="406"/>
      <c r="F9" s="406"/>
      <c r="G9" s="404"/>
    </row>
    <row r="10" spans="1:7" s="291" customFormat="1" ht="15.75" customHeight="1">
      <c r="A10" s="614" t="s">
        <v>1507</v>
      </c>
      <c r="B10" s="406">
        <v>229328</v>
      </c>
      <c r="C10" s="406">
        <v>232631</v>
      </c>
      <c r="D10" s="406">
        <v>219873</v>
      </c>
      <c r="E10" s="406">
        <v>174205</v>
      </c>
      <c r="F10" s="406">
        <v>138055</v>
      </c>
      <c r="G10" s="407" t="s">
        <v>1548</v>
      </c>
    </row>
    <row r="11" spans="1:7" s="291" customFormat="1" ht="15.75" customHeight="1">
      <c r="A11" s="821" t="s">
        <v>1508</v>
      </c>
      <c r="B11" s="406">
        <v>6375</v>
      </c>
      <c r="C11" s="406">
        <v>5175</v>
      </c>
      <c r="D11" s="406">
        <v>1667</v>
      </c>
      <c r="E11" s="406">
        <v>215056</v>
      </c>
      <c r="F11" s="406">
        <v>153696</v>
      </c>
      <c r="G11" s="415" t="s">
        <v>1549</v>
      </c>
    </row>
    <row r="12" spans="1:7" s="194" customFormat="1" ht="15.75" customHeight="1">
      <c r="A12" s="405" t="s">
        <v>1509</v>
      </c>
      <c r="B12" s="406">
        <v>182597</v>
      </c>
      <c r="C12" s="406">
        <v>171062</v>
      </c>
      <c r="D12" s="406">
        <v>143442</v>
      </c>
      <c r="E12" s="406">
        <v>108618</v>
      </c>
      <c r="F12" s="406">
        <v>69115</v>
      </c>
      <c r="G12" s="407" t="s">
        <v>932</v>
      </c>
    </row>
    <row r="13" spans="1:7" s="194" customFormat="1" ht="15.75" customHeight="1">
      <c r="A13" s="405" t="s">
        <v>1510</v>
      </c>
      <c r="B13" s="406">
        <v>179664</v>
      </c>
      <c r="C13" s="406">
        <v>142432</v>
      </c>
      <c r="D13" s="406">
        <v>132362</v>
      </c>
      <c r="E13" s="406">
        <v>106438</v>
      </c>
      <c r="F13" s="406">
        <v>84581</v>
      </c>
      <c r="G13" s="407" t="s">
        <v>933</v>
      </c>
    </row>
    <row r="14" spans="1:7" s="291" customFormat="1" ht="15.75" customHeight="1">
      <c r="A14" s="405" t="s">
        <v>1511</v>
      </c>
      <c r="B14" s="406">
        <v>29768</v>
      </c>
      <c r="C14" s="406">
        <v>30958</v>
      </c>
      <c r="D14" s="406">
        <v>30512</v>
      </c>
      <c r="E14" s="406">
        <v>33311</v>
      </c>
      <c r="F14" s="406">
        <v>35606</v>
      </c>
      <c r="G14" s="13" t="s">
        <v>1550</v>
      </c>
    </row>
    <row r="15" spans="1:7" s="291" customFormat="1" ht="15.75" customHeight="1">
      <c r="A15" s="628"/>
      <c r="B15" s="409"/>
      <c r="C15" s="409"/>
      <c r="D15" s="409"/>
      <c r="E15" s="409"/>
      <c r="F15" s="409"/>
      <c r="G15" s="13"/>
    </row>
    <row r="16" spans="1:7" s="291" customFormat="1" ht="15.75" customHeight="1">
      <c r="A16" s="628"/>
      <c r="B16" s="409"/>
      <c r="C16" s="409"/>
      <c r="D16" s="409"/>
      <c r="E16" s="409"/>
      <c r="F16" s="409"/>
      <c r="G16" s="629"/>
    </row>
    <row r="17" spans="1:7" s="291" customFormat="1" ht="15.75" customHeight="1">
      <c r="A17" s="628"/>
      <c r="B17" s="409"/>
      <c r="C17" s="409"/>
      <c r="D17" s="409"/>
      <c r="E17" s="409"/>
      <c r="F17" s="409"/>
      <c r="G17" s="629"/>
    </row>
    <row r="18" spans="1:7" ht="20.25">
      <c r="A18" s="294" t="s">
        <v>1800</v>
      </c>
      <c r="B18" s="294"/>
      <c r="C18" s="291"/>
      <c r="D18" s="293"/>
      <c r="E18" s="194"/>
      <c r="F18" s="194"/>
      <c r="G18" s="297" t="s">
        <v>1801</v>
      </c>
    </row>
    <row r="19" spans="1:7" ht="19.5" customHeight="1">
      <c r="A19" s="296" t="s">
        <v>1628</v>
      </c>
      <c r="B19" s="296"/>
      <c r="C19" s="291"/>
      <c r="D19" s="293"/>
      <c r="E19" s="194"/>
      <c r="F19" s="194"/>
      <c r="G19" s="297" t="s">
        <v>1629</v>
      </c>
    </row>
    <row r="20" spans="1:7" ht="19.5" customHeight="1">
      <c r="A20" s="291"/>
      <c r="B20" s="291"/>
      <c r="C20" s="291"/>
      <c r="D20" s="194"/>
      <c r="E20" s="194"/>
      <c r="F20" s="291"/>
      <c r="G20" s="298"/>
    </row>
    <row r="21" spans="1:7" ht="22.5" customHeight="1">
      <c r="A21" s="291"/>
      <c r="B21" s="773" t="s">
        <v>1003</v>
      </c>
      <c r="C21" s="62">
        <v>2009</v>
      </c>
      <c r="D21" s="62">
        <v>2008</v>
      </c>
      <c r="E21" s="62">
        <v>2007</v>
      </c>
      <c r="F21" s="3">
        <v>2006</v>
      </c>
      <c r="G21" s="259"/>
    </row>
    <row r="22" spans="1:7" ht="11.25" customHeight="1">
      <c r="A22" s="291"/>
      <c r="B22" s="773"/>
      <c r="C22" s="62"/>
      <c r="D22" s="62"/>
      <c r="E22" s="62"/>
      <c r="F22" s="3"/>
      <c r="G22" s="259"/>
    </row>
    <row r="23" spans="1:7" ht="18.95" customHeight="1">
      <c r="A23" s="194" t="s">
        <v>1402</v>
      </c>
      <c r="B23" s="301">
        <v>25316</v>
      </c>
      <c r="C23" s="301">
        <v>19587</v>
      </c>
      <c r="D23" s="301">
        <v>20613</v>
      </c>
      <c r="E23" s="301">
        <v>15536</v>
      </c>
      <c r="F23" s="301">
        <v>15842</v>
      </c>
      <c r="G23" s="302" t="s">
        <v>1551</v>
      </c>
    </row>
    <row r="24" spans="1:7" ht="18.95" customHeight="1">
      <c r="A24" s="194" t="s">
        <v>63</v>
      </c>
      <c r="B24" s="301">
        <v>12268</v>
      </c>
      <c r="C24" s="301">
        <v>14707</v>
      </c>
      <c r="D24" s="301">
        <v>14628</v>
      </c>
      <c r="E24" s="301">
        <v>4131</v>
      </c>
      <c r="F24" s="301">
        <v>2812</v>
      </c>
      <c r="G24" s="302" t="s">
        <v>64</v>
      </c>
    </row>
    <row r="25" spans="1:7" ht="18.95" customHeight="1">
      <c r="A25" s="194" t="s">
        <v>1870</v>
      </c>
      <c r="B25" s="301">
        <v>80612</v>
      </c>
      <c r="C25" s="301">
        <v>73546</v>
      </c>
      <c r="D25" s="301">
        <v>65731</v>
      </c>
      <c r="E25" s="301" t="s">
        <v>474</v>
      </c>
      <c r="F25" s="301" t="s">
        <v>474</v>
      </c>
      <c r="G25" s="302" t="s">
        <v>1552</v>
      </c>
    </row>
    <row r="26" spans="1:7" ht="18.95" customHeight="1">
      <c r="A26" s="194" t="s">
        <v>1403</v>
      </c>
      <c r="B26" s="301">
        <v>24381</v>
      </c>
      <c r="C26" s="301">
        <v>16659</v>
      </c>
      <c r="D26" s="301">
        <v>17107</v>
      </c>
      <c r="E26" s="301">
        <v>16765</v>
      </c>
      <c r="F26" s="301">
        <v>10643</v>
      </c>
      <c r="G26" s="822" t="s">
        <v>1802</v>
      </c>
    </row>
    <row r="27" spans="1:7" ht="26.25" customHeight="1">
      <c r="A27" s="300" t="s">
        <v>68</v>
      </c>
      <c r="B27" s="301">
        <v>79426</v>
      </c>
      <c r="C27" s="301">
        <v>80814</v>
      </c>
      <c r="D27" s="301">
        <v>55630</v>
      </c>
      <c r="E27" s="301">
        <v>53209</v>
      </c>
      <c r="F27" s="301">
        <v>24340</v>
      </c>
      <c r="G27" s="822" t="s">
        <v>594</v>
      </c>
    </row>
    <row r="28" spans="1:7" ht="18.95" customHeight="1">
      <c r="A28" s="194" t="s">
        <v>76</v>
      </c>
      <c r="B28" s="301">
        <v>38561</v>
      </c>
      <c r="C28" s="301">
        <v>37614</v>
      </c>
      <c r="D28" s="301">
        <v>34002</v>
      </c>
      <c r="E28" s="301">
        <v>27364</v>
      </c>
      <c r="F28" s="301">
        <v>21905</v>
      </c>
      <c r="G28" s="302" t="s">
        <v>77</v>
      </c>
    </row>
    <row r="29" spans="1:7" ht="18.95" customHeight="1">
      <c r="A29" s="194" t="s">
        <v>1404</v>
      </c>
      <c r="B29" s="301">
        <v>17837</v>
      </c>
      <c r="C29" s="301">
        <v>18531</v>
      </c>
      <c r="D29" s="301">
        <v>13709</v>
      </c>
      <c r="E29" s="301">
        <v>9753</v>
      </c>
      <c r="F29" s="301">
        <v>7688</v>
      </c>
      <c r="G29" s="302" t="s">
        <v>593</v>
      </c>
    </row>
    <row r="30" spans="1:7" ht="18.95" customHeight="1">
      <c r="A30" s="300" t="s">
        <v>866</v>
      </c>
      <c r="B30" s="301">
        <v>24684</v>
      </c>
      <c r="C30" s="301">
        <v>23927</v>
      </c>
      <c r="D30" s="301">
        <v>23695</v>
      </c>
      <c r="E30" s="301">
        <v>21987</v>
      </c>
      <c r="F30" s="301">
        <v>19247</v>
      </c>
      <c r="G30" s="302" t="s">
        <v>1803</v>
      </c>
    </row>
    <row r="31" spans="1:7" ht="18.95" customHeight="1">
      <c r="A31" s="194" t="s">
        <v>1405</v>
      </c>
      <c r="B31" s="301">
        <v>97704</v>
      </c>
      <c r="C31" s="301">
        <v>94020</v>
      </c>
      <c r="D31" s="301">
        <v>89303</v>
      </c>
      <c r="E31" s="301">
        <v>60308</v>
      </c>
      <c r="F31" s="301">
        <v>37207</v>
      </c>
      <c r="G31" s="302" t="s">
        <v>1799</v>
      </c>
    </row>
    <row r="32" spans="1:7" ht="18.95" customHeight="1">
      <c r="A32" s="194" t="s">
        <v>1512</v>
      </c>
      <c r="B32" s="301">
        <v>169698</v>
      </c>
      <c r="C32" s="301">
        <v>156371</v>
      </c>
      <c r="D32" s="301">
        <v>134861</v>
      </c>
      <c r="E32" s="301">
        <v>120050</v>
      </c>
      <c r="F32" s="301">
        <v>93743</v>
      </c>
      <c r="G32" s="564" t="s">
        <v>1554</v>
      </c>
    </row>
    <row r="33" spans="1:7" ht="26.25" customHeight="1">
      <c r="A33" s="194" t="s">
        <v>78</v>
      </c>
      <c r="B33" s="301">
        <v>50871</v>
      </c>
      <c r="C33" s="301">
        <v>41309</v>
      </c>
      <c r="D33" s="301">
        <v>56911</v>
      </c>
      <c r="E33" s="301">
        <v>33848</v>
      </c>
      <c r="F33" s="301">
        <v>39168</v>
      </c>
      <c r="G33" s="302" t="s">
        <v>1553</v>
      </c>
    </row>
    <row r="34" spans="1:7" ht="18.95" customHeight="1">
      <c r="A34" s="194"/>
      <c r="B34" s="303"/>
      <c r="C34" s="303"/>
      <c r="D34" s="303"/>
      <c r="E34" s="303"/>
      <c r="F34" s="303"/>
      <c r="G34" s="293"/>
    </row>
    <row r="35" spans="1:7" ht="18.95" customHeight="1">
      <c r="A35" s="291"/>
      <c r="B35" s="303"/>
      <c r="C35" s="303"/>
      <c r="D35" s="303"/>
      <c r="E35" s="303"/>
      <c r="F35" s="303"/>
      <c r="G35" s="304"/>
    </row>
    <row r="39" spans="1:7" ht="12.75" customHeight="1"/>
    <row r="40" spans="1:7" ht="14.25">
      <c r="A40" s="853"/>
      <c r="B40" s="853"/>
      <c r="C40" s="853"/>
      <c r="D40" s="853"/>
      <c r="E40" s="853"/>
      <c r="F40" s="853"/>
      <c r="G40" s="853"/>
    </row>
    <row r="41" spans="1:7" ht="14.25" customHeight="1">
      <c r="A41" s="194"/>
      <c r="B41" s="194"/>
      <c r="C41" s="194"/>
      <c r="D41" s="194"/>
      <c r="E41" s="194"/>
      <c r="F41" s="194"/>
      <c r="G41" s="194"/>
    </row>
    <row r="42" spans="1:7" ht="15" customHeight="1"/>
    <row r="43" spans="1:7" ht="12.75" customHeight="1"/>
    <row r="44" spans="1:7" ht="12.75" customHeight="1">
      <c r="A44" s="758"/>
      <c r="B44" s="194"/>
      <c r="C44" s="194"/>
      <c r="D44" s="194"/>
      <c r="E44" s="194"/>
      <c r="F44" s="194"/>
      <c r="G44" s="72"/>
    </row>
    <row r="45" spans="1:7" ht="12.75" customHeight="1">
      <c r="A45" s="305"/>
      <c r="B45" s="194"/>
      <c r="C45" s="194"/>
      <c r="D45" s="194"/>
      <c r="E45" s="194"/>
      <c r="F45" s="194"/>
      <c r="G45" s="306"/>
    </row>
    <row r="46" spans="1:7" ht="12.75" customHeight="1">
      <c r="A46" s="305"/>
      <c r="B46" s="194"/>
      <c r="C46" s="194"/>
      <c r="D46" s="194"/>
      <c r="E46" s="194"/>
      <c r="F46" s="194"/>
      <c r="G46" s="306"/>
    </row>
    <row r="47" spans="1:7" ht="12.75" customHeight="1">
      <c r="A47" s="758"/>
      <c r="B47" s="194"/>
      <c r="C47" s="194"/>
      <c r="D47" s="194"/>
      <c r="E47" s="194"/>
      <c r="F47" s="194"/>
      <c r="G47" s="72"/>
    </row>
    <row r="48" spans="1:7">
      <c r="A48" s="35" t="s">
        <v>1804</v>
      </c>
      <c r="B48" s="305"/>
      <c r="C48" s="194"/>
      <c r="D48" s="194"/>
      <c r="E48" s="194"/>
      <c r="F48" s="194"/>
      <c r="G48" s="72"/>
    </row>
    <row r="49" spans="1:7">
      <c r="A49" s="16" t="s">
        <v>1656</v>
      </c>
      <c r="B49" s="307"/>
      <c r="C49" s="194"/>
      <c r="D49" s="194"/>
      <c r="E49" s="194"/>
      <c r="F49" s="194"/>
      <c r="G49" s="289" t="s">
        <v>1657</v>
      </c>
    </row>
    <row r="50" spans="1:7" ht="12.75" customHeight="1"/>
    <row r="51" spans="1:7" ht="12.75" customHeight="1"/>
    <row r="52" spans="1:7" ht="12.75" customHeight="1"/>
    <row r="53" spans="1:7" ht="12.75" customHeight="1"/>
    <row r="54" spans="1:7" ht="12.75" customHeight="1"/>
    <row r="55" spans="1:7" ht="12.75" customHeight="1"/>
  </sheetData>
  <mergeCells count="1">
    <mergeCell ref="A40:G40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0" enableFormatConditionsCalculation="0">
    <tabColor theme="3" tint="0.79998168889431442"/>
  </sheetPr>
  <dimension ref="A1:Z56"/>
  <sheetViews>
    <sheetView showGridLines="0" workbookViewId="0">
      <selection sqref="A1:H56"/>
    </sheetView>
  </sheetViews>
  <sheetFormatPr baseColWidth="10" defaultColWidth="9.625" defaultRowHeight="12.75"/>
  <cols>
    <col min="1" max="1" width="12.625" style="175" customWidth="1"/>
    <col min="2" max="2" width="8" style="175" customWidth="1"/>
    <col min="3" max="3" width="13" style="175" bestFit="1" customWidth="1"/>
    <col min="4" max="4" width="9.375" style="175" customWidth="1"/>
    <col min="5" max="5" width="12" style="175" customWidth="1"/>
    <col min="6" max="6" width="22.25" style="175" customWidth="1"/>
    <col min="7" max="7" width="13.875" style="175" customWidth="1"/>
    <col min="8" max="8" width="10.125" style="175" customWidth="1"/>
    <col min="9" max="9" width="3.625" style="175" customWidth="1"/>
    <col min="10" max="251" width="9.625" style="175" customWidth="1"/>
    <col min="252" max="16384" width="9.625" style="175"/>
  </cols>
  <sheetData>
    <row r="1" spans="1:8" s="378" customFormat="1" ht="24.75" customHeight="1">
      <c r="A1" s="8" t="s">
        <v>1651</v>
      </c>
      <c r="H1" s="379" t="s">
        <v>476</v>
      </c>
    </row>
    <row r="2" spans="1:8" s="380" customFormat="1" ht="18.95" customHeight="1">
      <c r="A2" s="761"/>
      <c r="B2" s="761"/>
      <c r="C2" s="761"/>
      <c r="D2" s="761"/>
      <c r="E2" s="761"/>
      <c r="F2" s="761"/>
      <c r="G2" s="761"/>
    </row>
    <row r="3" spans="1:8" s="380" customFormat="1" ht="20.25">
      <c r="A3" s="381" t="s">
        <v>1630</v>
      </c>
      <c r="H3" s="487" t="s">
        <v>1631</v>
      </c>
    </row>
    <row r="4" spans="1:8" s="370" customFormat="1" ht="18.95" customHeight="1">
      <c r="A4" s="761"/>
      <c r="B4" s="761"/>
      <c r="C4" s="380"/>
      <c r="D4" s="380" t="s">
        <v>463</v>
      </c>
      <c r="E4" s="380"/>
      <c r="F4" s="380" t="s">
        <v>463</v>
      </c>
      <c r="H4" s="382" t="s">
        <v>847</v>
      </c>
    </row>
    <row r="5" spans="1:8" s="370" customFormat="1" ht="18.95" customHeight="1">
      <c r="A5" s="761"/>
      <c r="B5" s="761"/>
      <c r="C5" s="380"/>
      <c r="D5" s="380"/>
      <c r="E5" s="380"/>
      <c r="F5" s="380"/>
      <c r="G5" s="777"/>
    </row>
    <row r="6" spans="1:8" s="370" customFormat="1" ht="16.5" customHeight="1">
      <c r="A6" s="70" t="s">
        <v>1007</v>
      </c>
      <c r="B6" s="857" t="s">
        <v>869</v>
      </c>
      <c r="C6" s="857"/>
      <c r="D6" s="861" t="s">
        <v>1620</v>
      </c>
      <c r="E6" s="861"/>
      <c r="F6" s="861"/>
      <c r="G6" s="861"/>
      <c r="H6" s="38" t="s">
        <v>1406</v>
      </c>
    </row>
    <row r="7" spans="1:8" s="370" customFormat="1" ht="13.5" customHeight="1">
      <c r="A7" s="282" t="s">
        <v>10</v>
      </c>
      <c r="B7" s="858" t="s">
        <v>848</v>
      </c>
      <c r="C7" s="858"/>
      <c r="D7" s="859" t="s">
        <v>359</v>
      </c>
      <c r="E7" s="860"/>
      <c r="F7" s="860"/>
      <c r="G7" s="860"/>
      <c r="H7" s="761" t="s">
        <v>73</v>
      </c>
    </row>
    <row r="8" spans="1:8" s="370" customFormat="1" ht="13.5" customHeight="1">
      <c r="B8" s="858" t="s">
        <v>849</v>
      </c>
      <c r="C8" s="858"/>
      <c r="D8" s="370" t="s">
        <v>357</v>
      </c>
      <c r="E8" s="854" t="s">
        <v>756</v>
      </c>
      <c r="F8" s="383" t="s">
        <v>355</v>
      </c>
      <c r="G8" s="384" t="s">
        <v>564</v>
      </c>
    </row>
    <row r="9" spans="1:8" s="370" customFormat="1" ht="13.5" customHeight="1">
      <c r="D9" s="384" t="s">
        <v>356</v>
      </c>
      <c r="E9" s="855"/>
      <c r="F9" s="352" t="s">
        <v>358</v>
      </c>
      <c r="G9" s="385" t="s">
        <v>563</v>
      </c>
    </row>
    <row r="10" spans="1:8" s="370" customFormat="1" ht="13.5" customHeight="1">
      <c r="A10" s="761"/>
      <c r="B10" s="386" t="s">
        <v>443</v>
      </c>
      <c r="C10" s="385" t="s">
        <v>222</v>
      </c>
      <c r="D10" s="384" t="s">
        <v>567</v>
      </c>
      <c r="E10" s="855"/>
      <c r="F10" s="387" t="s">
        <v>442</v>
      </c>
      <c r="G10" s="385" t="s">
        <v>442</v>
      </c>
      <c r="H10" s="370" t="s">
        <v>463</v>
      </c>
    </row>
    <row r="11" spans="1:8" s="370" customFormat="1" ht="13.5" customHeight="1">
      <c r="B11" s="388" t="s">
        <v>444</v>
      </c>
      <c r="C11" s="388" t="s">
        <v>12</v>
      </c>
      <c r="D11" s="388" t="s">
        <v>65</v>
      </c>
      <c r="E11" s="513" t="s">
        <v>566</v>
      </c>
      <c r="F11" s="387" t="s">
        <v>11</v>
      </c>
      <c r="G11" s="385" t="s">
        <v>11</v>
      </c>
    </row>
    <row r="12" spans="1:8" s="385" customFormat="1" ht="13.5" customHeight="1">
      <c r="A12" s="352" t="s">
        <v>463</v>
      </c>
      <c r="B12" s="388" t="s">
        <v>445</v>
      </c>
      <c r="C12" s="388" t="s">
        <v>14</v>
      </c>
      <c r="D12" s="388" t="s">
        <v>568</v>
      </c>
      <c r="E12" s="513" t="s">
        <v>565</v>
      </c>
      <c r="F12" s="389" t="s">
        <v>13</v>
      </c>
      <c r="G12" s="388" t="s">
        <v>13</v>
      </c>
      <c r="H12" s="370"/>
    </row>
    <row r="13" spans="1:8" s="370" customFormat="1" ht="12" customHeight="1">
      <c r="A13" s="390"/>
      <c r="G13" s="444"/>
    </row>
    <row r="14" spans="1:8" s="370" customFormat="1" ht="14.1" customHeight="1">
      <c r="A14" s="352" t="s">
        <v>15</v>
      </c>
      <c r="B14" s="392" t="s">
        <v>927</v>
      </c>
      <c r="C14" s="392" t="s">
        <v>926</v>
      </c>
      <c r="D14" s="392" t="s">
        <v>258</v>
      </c>
      <c r="E14" s="392" t="s">
        <v>259</v>
      </c>
      <c r="F14" s="391" t="s">
        <v>260</v>
      </c>
      <c r="G14" s="392" t="s">
        <v>261</v>
      </c>
      <c r="H14" s="766" t="s">
        <v>29</v>
      </c>
    </row>
    <row r="15" spans="1:8" s="370" customFormat="1" ht="14.1" customHeight="1">
      <c r="A15" s="352" t="s">
        <v>16</v>
      </c>
      <c r="B15" s="392" t="s">
        <v>264</v>
      </c>
      <c r="C15" s="392" t="s">
        <v>262</v>
      </c>
      <c r="D15" s="392" t="s">
        <v>258</v>
      </c>
      <c r="E15" s="392" t="s">
        <v>259</v>
      </c>
      <c r="F15" s="391" t="s">
        <v>260</v>
      </c>
      <c r="G15" s="392" t="s">
        <v>261</v>
      </c>
      <c r="H15" s="766" t="s">
        <v>30</v>
      </c>
    </row>
    <row r="16" spans="1:8" s="370" customFormat="1" ht="14.1" customHeight="1">
      <c r="A16" s="352" t="s">
        <v>17</v>
      </c>
      <c r="B16" s="392" t="s">
        <v>1407</v>
      </c>
      <c r="C16" s="392" t="s">
        <v>261</v>
      </c>
      <c r="D16" s="392" t="s">
        <v>170</v>
      </c>
      <c r="E16" s="392" t="s">
        <v>169</v>
      </c>
      <c r="F16" s="391" t="s">
        <v>260</v>
      </c>
      <c r="G16" s="392" t="s">
        <v>261</v>
      </c>
      <c r="H16" s="765" t="s">
        <v>31</v>
      </c>
    </row>
    <row r="17" spans="1:26" s="370" customFormat="1" ht="14.1" customHeight="1">
      <c r="A17" s="352" t="s">
        <v>18</v>
      </c>
      <c r="B17" s="392" t="s">
        <v>261</v>
      </c>
      <c r="C17" s="392" t="s">
        <v>1408</v>
      </c>
      <c r="D17" s="392" t="s">
        <v>258</v>
      </c>
      <c r="E17" s="392" t="s">
        <v>259</v>
      </c>
      <c r="F17" s="391" t="s">
        <v>260</v>
      </c>
      <c r="G17" s="392" t="s">
        <v>261</v>
      </c>
      <c r="H17" s="766" t="s">
        <v>32</v>
      </c>
    </row>
    <row r="18" spans="1:26" s="370" customFormat="1" ht="14.1" customHeight="1">
      <c r="A18" s="352" t="s">
        <v>19</v>
      </c>
      <c r="B18" s="392" t="s">
        <v>264</v>
      </c>
      <c r="C18" s="392" t="s">
        <v>171</v>
      </c>
      <c r="D18" s="392" t="s">
        <v>258</v>
      </c>
      <c r="E18" s="392" t="s">
        <v>259</v>
      </c>
      <c r="F18" s="391" t="s">
        <v>260</v>
      </c>
      <c r="G18" s="392" t="s">
        <v>261</v>
      </c>
      <c r="H18" s="766" t="s">
        <v>33</v>
      </c>
    </row>
    <row r="19" spans="1:26" s="370" customFormat="1" ht="14.1" customHeight="1">
      <c r="A19" s="352" t="s">
        <v>20</v>
      </c>
      <c r="B19" s="392" t="s">
        <v>926</v>
      </c>
      <c r="C19" s="392" t="s">
        <v>171</v>
      </c>
      <c r="D19" s="392" t="s">
        <v>258</v>
      </c>
      <c r="E19" s="392" t="s">
        <v>259</v>
      </c>
      <c r="F19" s="391" t="s">
        <v>260</v>
      </c>
      <c r="G19" s="392" t="s">
        <v>261</v>
      </c>
      <c r="H19" s="766" t="s">
        <v>34</v>
      </c>
    </row>
    <row r="20" spans="1:26" s="370" customFormat="1" ht="14.1" customHeight="1">
      <c r="A20" s="352" t="s">
        <v>21</v>
      </c>
      <c r="B20" s="392" t="s">
        <v>284</v>
      </c>
      <c r="C20" s="392" t="s">
        <v>262</v>
      </c>
      <c r="D20" s="392" t="s">
        <v>258</v>
      </c>
      <c r="E20" s="392" t="s">
        <v>259</v>
      </c>
      <c r="F20" s="391" t="s">
        <v>260</v>
      </c>
      <c r="G20" s="392" t="s">
        <v>261</v>
      </c>
      <c r="H20" s="766" t="s">
        <v>35</v>
      </c>
    </row>
    <row r="21" spans="1:26" s="370" customFormat="1" ht="14.1" customHeight="1">
      <c r="A21" s="353" t="s">
        <v>24</v>
      </c>
      <c r="B21" s="392" t="s">
        <v>171</v>
      </c>
      <c r="C21" s="392" t="s">
        <v>626</v>
      </c>
      <c r="D21" s="392" t="s">
        <v>258</v>
      </c>
      <c r="E21" s="392" t="s">
        <v>259</v>
      </c>
      <c r="F21" s="391" t="s">
        <v>260</v>
      </c>
      <c r="G21" s="392" t="s">
        <v>261</v>
      </c>
      <c r="H21" s="766" t="s">
        <v>36</v>
      </c>
    </row>
    <row r="22" spans="1:26" s="370" customFormat="1" ht="14.1" customHeight="1">
      <c r="A22" s="352" t="s">
        <v>25</v>
      </c>
      <c r="B22" s="392" t="s">
        <v>1408</v>
      </c>
      <c r="C22" s="392" t="s">
        <v>1408</v>
      </c>
      <c r="D22" s="392" t="s">
        <v>258</v>
      </c>
      <c r="E22" s="392" t="s">
        <v>259</v>
      </c>
      <c r="F22" s="391" t="s">
        <v>260</v>
      </c>
      <c r="G22" s="392" t="s">
        <v>261</v>
      </c>
      <c r="H22" s="766" t="s">
        <v>37</v>
      </c>
    </row>
    <row r="23" spans="1:26" s="370" customFormat="1" ht="14.1" customHeight="1">
      <c r="A23" s="352" t="s">
        <v>26</v>
      </c>
      <c r="B23" s="392" t="s">
        <v>261</v>
      </c>
      <c r="C23" s="392" t="s">
        <v>1407</v>
      </c>
      <c r="D23" s="392" t="s">
        <v>258</v>
      </c>
      <c r="E23" s="392" t="s">
        <v>259</v>
      </c>
      <c r="F23" s="391" t="s">
        <v>260</v>
      </c>
      <c r="G23" s="392" t="s">
        <v>261</v>
      </c>
      <c r="H23" s="766" t="s">
        <v>38</v>
      </c>
    </row>
    <row r="24" spans="1:26" s="370" customFormat="1" ht="14.1" customHeight="1">
      <c r="A24" s="352" t="s">
        <v>27</v>
      </c>
      <c r="B24" s="392" t="s">
        <v>626</v>
      </c>
      <c r="C24" s="392" t="s">
        <v>171</v>
      </c>
      <c r="D24" s="392" t="s">
        <v>258</v>
      </c>
      <c r="E24" s="392" t="s">
        <v>259</v>
      </c>
      <c r="F24" s="391" t="s">
        <v>260</v>
      </c>
      <c r="G24" s="392" t="s">
        <v>261</v>
      </c>
      <c r="H24" s="766" t="s">
        <v>39</v>
      </c>
    </row>
    <row r="25" spans="1:26" ht="14.1" customHeight="1">
      <c r="A25" s="352" t="s">
        <v>28</v>
      </c>
      <c r="B25" s="392" t="s">
        <v>171</v>
      </c>
      <c r="C25" s="392" t="s">
        <v>1408</v>
      </c>
      <c r="D25" s="392" t="s">
        <v>258</v>
      </c>
      <c r="E25" s="392" t="s">
        <v>259</v>
      </c>
      <c r="F25" s="391" t="s">
        <v>260</v>
      </c>
      <c r="G25" s="392" t="s">
        <v>261</v>
      </c>
      <c r="H25" s="766" t="s">
        <v>52</v>
      </c>
    </row>
    <row r="26" spans="1:26" ht="15.95" customHeight="1">
      <c r="A26" s="393"/>
      <c r="H26" s="243"/>
    </row>
    <row r="27" spans="1:26" s="367" customFormat="1" ht="19.5" customHeight="1">
      <c r="A27" s="248"/>
      <c r="D27" s="761"/>
      <c r="E27" s="761"/>
      <c r="F27" s="761"/>
      <c r="H27" s="243"/>
    </row>
    <row r="28" spans="1:26" s="131" customFormat="1" ht="20.25">
      <c r="A28" s="133" t="s">
        <v>1811</v>
      </c>
      <c r="B28" s="177"/>
      <c r="C28" s="177"/>
      <c r="D28" s="177"/>
      <c r="E28" s="177"/>
      <c r="F28" s="219"/>
      <c r="G28" s="219"/>
      <c r="H28" s="488" t="s">
        <v>1632</v>
      </c>
      <c r="I28" s="177"/>
      <c r="L28" s="180"/>
      <c r="M28" s="133"/>
    </row>
    <row r="29" spans="1:26" s="131" customFormat="1" ht="19.5" customHeight="1">
      <c r="A29" s="143" t="s">
        <v>624</v>
      </c>
      <c r="B29" s="177"/>
      <c r="C29" s="177"/>
      <c r="D29" s="177"/>
      <c r="E29" s="177"/>
      <c r="F29" s="177"/>
      <c r="G29" s="177"/>
      <c r="H29" s="136" t="s">
        <v>625</v>
      </c>
      <c r="I29" s="177"/>
      <c r="L29" s="180"/>
      <c r="M29" s="143"/>
    </row>
    <row r="30" spans="1:26" s="131" customFormat="1" ht="19.5" customHeight="1">
      <c r="A30" s="143"/>
      <c r="B30" s="177"/>
      <c r="C30" s="177"/>
      <c r="D30" s="177"/>
      <c r="E30" s="177"/>
      <c r="F30" s="177"/>
      <c r="G30" s="177"/>
      <c r="H30" s="177"/>
      <c r="I30" s="177"/>
      <c r="K30" s="144"/>
      <c r="M30" s="143"/>
    </row>
    <row r="31" spans="1:26" s="131" customFormat="1" ht="16.5" customHeight="1">
      <c r="A31" s="70" t="s">
        <v>1007</v>
      </c>
      <c r="B31" s="770"/>
      <c r="C31" s="770"/>
      <c r="F31" s="147"/>
      <c r="G31" s="770"/>
      <c r="H31" s="38" t="s">
        <v>1406</v>
      </c>
      <c r="I31" s="147"/>
      <c r="K31" s="144"/>
      <c r="M31" s="143"/>
    </row>
    <row r="32" spans="1:26" s="131" customFormat="1" ht="18.75" customHeight="1">
      <c r="A32" s="282" t="s">
        <v>10</v>
      </c>
      <c r="B32" s="177"/>
      <c r="D32" s="138"/>
      <c r="E32" s="138"/>
      <c r="F32" s="138"/>
      <c r="G32" s="138"/>
      <c r="H32" s="178" t="s">
        <v>629</v>
      </c>
      <c r="M32" s="137"/>
      <c r="U32" s="863"/>
      <c r="V32" s="863"/>
      <c r="W32" s="863"/>
      <c r="X32" s="863"/>
      <c r="Y32" s="863"/>
      <c r="Z32" s="863"/>
    </row>
    <row r="33" spans="1:20" s="131" customFormat="1" ht="13.5" customHeight="1">
      <c r="B33" s="864" t="s">
        <v>482</v>
      </c>
      <c r="C33" s="864"/>
      <c r="D33" s="864" t="s">
        <v>481</v>
      </c>
      <c r="E33" s="864"/>
      <c r="F33" s="770" t="s">
        <v>480</v>
      </c>
      <c r="G33" s="770"/>
      <c r="I33" s="770"/>
      <c r="T33" s="148"/>
    </row>
    <row r="34" spans="1:20" s="768" customFormat="1" ht="13.5" customHeight="1">
      <c r="B34" s="856" t="s">
        <v>484</v>
      </c>
      <c r="C34" s="856"/>
      <c r="D34" s="862" t="s">
        <v>484</v>
      </c>
      <c r="E34" s="862"/>
      <c r="F34" s="764" t="s">
        <v>484</v>
      </c>
      <c r="G34" s="181"/>
      <c r="I34" s="150"/>
      <c r="K34" s="182"/>
      <c r="L34" s="183"/>
      <c r="M34" s="149"/>
      <c r="N34" s="151"/>
    </row>
    <row r="35" spans="1:20" s="768" customFormat="1" ht="13.5" customHeight="1">
      <c r="B35" s="856" t="s">
        <v>487</v>
      </c>
      <c r="C35" s="856"/>
      <c r="D35" s="862" t="s">
        <v>486</v>
      </c>
      <c r="E35" s="862"/>
      <c r="F35" s="764" t="s">
        <v>485</v>
      </c>
      <c r="G35" s="181"/>
      <c r="I35" s="150"/>
      <c r="K35" s="182"/>
      <c r="L35" s="183"/>
      <c r="M35" s="149"/>
      <c r="N35" s="151"/>
    </row>
    <row r="36" spans="1:20" s="131" customFormat="1" ht="14.1" customHeight="1">
      <c r="A36" s="352" t="s">
        <v>15</v>
      </c>
      <c r="B36" s="220"/>
      <c r="C36" s="144" t="s">
        <v>1479</v>
      </c>
      <c r="D36" s="158"/>
      <c r="E36" s="144" t="s">
        <v>1474</v>
      </c>
      <c r="F36" s="777" t="s">
        <v>284</v>
      </c>
      <c r="G36" s="127"/>
      <c r="H36" s="766" t="s">
        <v>29</v>
      </c>
      <c r="M36" s="143"/>
    </row>
    <row r="37" spans="1:20" s="131" customFormat="1" ht="14.1" customHeight="1">
      <c r="A37" s="352" t="s">
        <v>16</v>
      </c>
      <c r="B37" s="220"/>
      <c r="C37" s="144" t="s">
        <v>627</v>
      </c>
      <c r="D37" s="158"/>
      <c r="E37" s="144" t="s">
        <v>483</v>
      </c>
      <c r="F37" s="777" t="s">
        <v>261</v>
      </c>
      <c r="G37" s="127"/>
      <c r="H37" s="766" t="s">
        <v>30</v>
      </c>
      <c r="I37" s="443"/>
      <c r="K37" s="152"/>
      <c r="M37" s="143"/>
    </row>
    <row r="38" spans="1:20" s="153" customFormat="1" ht="14.1" customHeight="1">
      <c r="A38" s="352" t="s">
        <v>17</v>
      </c>
      <c r="B38" s="220"/>
      <c r="C38" s="144" t="s">
        <v>177</v>
      </c>
      <c r="D38" s="158"/>
      <c r="E38" s="144" t="s">
        <v>483</v>
      </c>
      <c r="F38" s="777" t="s">
        <v>1408</v>
      </c>
      <c r="G38" s="783"/>
      <c r="H38" s="766" t="s">
        <v>31</v>
      </c>
      <c r="I38" s="783"/>
      <c r="K38" s="152"/>
      <c r="M38" s="137"/>
    </row>
    <row r="39" spans="1:20" s="153" customFormat="1" ht="14.1" customHeight="1">
      <c r="A39" s="352" t="s">
        <v>18</v>
      </c>
      <c r="B39" s="220"/>
      <c r="C39" s="144" t="s">
        <v>1479</v>
      </c>
      <c r="D39" s="158"/>
      <c r="E39" s="144" t="s">
        <v>928</v>
      </c>
      <c r="F39" s="777" t="s">
        <v>171</v>
      </c>
      <c r="G39" s="783"/>
      <c r="H39" s="766" t="s">
        <v>32</v>
      </c>
      <c r="I39" s="783"/>
      <c r="K39" s="152"/>
      <c r="M39" s="137"/>
    </row>
    <row r="40" spans="1:20" s="153" customFormat="1" ht="14.1" customHeight="1">
      <c r="A40" s="352" t="s">
        <v>19</v>
      </c>
      <c r="B40" s="220"/>
      <c r="C40" s="144" t="s">
        <v>1480</v>
      </c>
      <c r="D40" s="777"/>
      <c r="E40" s="144" t="s">
        <v>1476</v>
      </c>
      <c r="F40" s="777" t="s">
        <v>261</v>
      </c>
      <c r="G40" s="783"/>
      <c r="H40" s="766" t="s">
        <v>33</v>
      </c>
      <c r="I40" s="783"/>
      <c r="K40" s="152"/>
      <c r="M40" s="137"/>
    </row>
    <row r="41" spans="1:20" s="153" customFormat="1" ht="14.1" customHeight="1">
      <c r="A41" s="352" t="s">
        <v>20</v>
      </c>
      <c r="B41" s="220"/>
      <c r="C41" s="144" t="s">
        <v>1481</v>
      </c>
      <c r="D41" s="38"/>
      <c r="E41" s="144" t="s">
        <v>265</v>
      </c>
      <c r="F41" s="777" t="s">
        <v>176</v>
      </c>
      <c r="G41" s="783"/>
      <c r="H41" s="766" t="s">
        <v>34</v>
      </c>
      <c r="I41" s="783"/>
      <c r="K41" s="152"/>
      <c r="M41" s="137"/>
    </row>
    <row r="42" spans="1:20" s="153" customFormat="1" ht="14.1" customHeight="1">
      <c r="A42" s="352" t="s">
        <v>21</v>
      </c>
      <c r="B42" s="220"/>
      <c r="C42" s="144" t="s">
        <v>177</v>
      </c>
      <c r="D42" s="777"/>
      <c r="E42" s="144" t="s">
        <v>1476</v>
      </c>
      <c r="F42" s="777" t="s">
        <v>262</v>
      </c>
      <c r="G42" s="783"/>
      <c r="H42" s="766" t="s">
        <v>35</v>
      </c>
      <c r="I42" s="783"/>
      <c r="K42" s="152"/>
      <c r="M42" s="137"/>
    </row>
    <row r="43" spans="1:20" s="153" customFormat="1" ht="14.1" customHeight="1">
      <c r="A43" s="353" t="s">
        <v>24</v>
      </c>
      <c r="B43" s="220"/>
      <c r="C43" s="144" t="s">
        <v>1475</v>
      </c>
      <c r="D43" s="777"/>
      <c r="E43" s="777" t="s">
        <v>1477</v>
      </c>
      <c r="F43" s="392" t="s">
        <v>171</v>
      </c>
      <c r="G43" s="783"/>
      <c r="H43" s="766" t="s">
        <v>36</v>
      </c>
      <c r="I43" s="783"/>
      <c r="K43" s="152"/>
      <c r="M43" s="137"/>
    </row>
    <row r="44" spans="1:20" s="153" customFormat="1" ht="14.1" customHeight="1">
      <c r="A44" s="352" t="s">
        <v>25</v>
      </c>
      <c r="B44" s="220"/>
      <c r="C44" s="144" t="s">
        <v>267</v>
      </c>
      <c r="D44" s="777"/>
      <c r="E44" s="777" t="s">
        <v>1478</v>
      </c>
      <c r="F44" s="777" t="s">
        <v>264</v>
      </c>
      <c r="G44" s="778"/>
      <c r="H44" s="766" t="s">
        <v>37</v>
      </c>
      <c r="I44" s="778"/>
      <c r="K44" s="184"/>
      <c r="M44" s="137"/>
    </row>
    <row r="45" spans="1:20" s="153" customFormat="1" ht="14.1" customHeight="1">
      <c r="A45" s="352" t="s">
        <v>26</v>
      </c>
      <c r="B45" s="220"/>
      <c r="C45" s="144" t="s">
        <v>1478</v>
      </c>
      <c r="D45" s="777"/>
      <c r="E45" s="777" t="s">
        <v>360</v>
      </c>
      <c r="F45" s="777" t="s">
        <v>264</v>
      </c>
      <c r="G45" s="783"/>
      <c r="H45" s="766" t="s">
        <v>38</v>
      </c>
      <c r="I45" s="783"/>
      <c r="K45" s="156"/>
      <c r="M45" s="137"/>
    </row>
    <row r="46" spans="1:20" s="157" customFormat="1" ht="14.1" customHeight="1">
      <c r="A46" s="352" t="s">
        <v>27</v>
      </c>
      <c r="B46" s="220"/>
      <c r="C46" s="144" t="s">
        <v>1482</v>
      </c>
      <c r="D46" s="777"/>
      <c r="E46" s="777" t="s">
        <v>652</v>
      </c>
      <c r="F46" s="777" t="s">
        <v>626</v>
      </c>
      <c r="G46" s="141"/>
      <c r="H46" s="766" t="s">
        <v>39</v>
      </c>
      <c r="I46" s="141"/>
      <c r="K46" s="156"/>
      <c r="M46" s="155"/>
    </row>
    <row r="47" spans="1:20" s="157" customFormat="1" ht="14.1" customHeight="1">
      <c r="A47" s="352" t="s">
        <v>28</v>
      </c>
      <c r="B47" s="769"/>
      <c r="C47" s="144" t="s">
        <v>1478</v>
      </c>
      <c r="D47" s="777"/>
      <c r="E47" s="777" t="s">
        <v>268</v>
      </c>
      <c r="F47" s="777" t="s">
        <v>266</v>
      </c>
      <c r="G47" s="141"/>
      <c r="H47" s="766" t="s">
        <v>52</v>
      </c>
      <c r="I47" s="141"/>
      <c r="K47" s="156"/>
      <c r="M47" s="155"/>
    </row>
    <row r="48" spans="1:20" s="157" customFormat="1" ht="13.5" customHeight="1">
      <c r="A48" s="155"/>
      <c r="B48" s="769"/>
      <c r="C48" s="144"/>
      <c r="D48" s="319"/>
      <c r="E48" s="319"/>
      <c r="F48" s="158"/>
      <c r="G48" s="141"/>
      <c r="H48" s="130"/>
      <c r="I48" s="141"/>
      <c r="K48" s="156"/>
      <c r="M48" s="155"/>
    </row>
    <row r="49" spans="1:13" s="157" customFormat="1" ht="11.1" customHeight="1">
      <c r="A49" s="155"/>
      <c r="B49" s="769"/>
      <c r="C49" s="783"/>
      <c r="D49" s="130"/>
      <c r="E49" s="130"/>
      <c r="F49" s="141"/>
      <c r="G49" s="141"/>
      <c r="H49" s="130"/>
      <c r="I49" s="141"/>
      <c r="K49" s="156"/>
      <c r="M49" s="155"/>
    </row>
    <row r="50" spans="1:13" s="157" customFormat="1" ht="12.75" customHeight="1">
      <c r="A50" s="155"/>
      <c r="B50" s="769"/>
      <c r="C50" s="769"/>
      <c r="D50" s="130"/>
      <c r="E50" s="130"/>
      <c r="F50" s="141"/>
      <c r="G50" s="141"/>
      <c r="H50" s="130"/>
      <c r="I50" s="141"/>
      <c r="K50" s="156"/>
      <c r="M50" s="155"/>
    </row>
    <row r="53" spans="1:13" s="394" customFormat="1" ht="12.75" customHeight="1">
      <c r="A53" s="375"/>
      <c r="B53" s="175"/>
      <c r="C53" s="175"/>
      <c r="D53" s="175"/>
      <c r="E53" s="175"/>
      <c r="F53" s="175"/>
      <c r="G53" s="175"/>
      <c r="H53" s="221"/>
      <c r="I53" s="175"/>
      <c r="J53" s="175"/>
      <c r="K53" s="175"/>
      <c r="L53" s="175"/>
      <c r="M53" s="175"/>
    </row>
    <row r="54" spans="1:13" s="761" customFormat="1" ht="12.75" customHeight="1">
      <c r="A54" s="160" t="s">
        <v>1910</v>
      </c>
      <c r="H54" s="90"/>
    </row>
    <row r="55" spans="1:13" ht="12.75" customHeight="1">
      <c r="A55" s="16" t="s">
        <v>1656</v>
      </c>
      <c r="H55" s="72" t="s">
        <v>1787</v>
      </c>
    </row>
    <row r="56" spans="1:13" ht="12.75" customHeight="1"/>
  </sheetData>
  <mergeCells count="14">
    <mergeCell ref="D35:E35"/>
    <mergeCell ref="B35:C35"/>
    <mergeCell ref="U32:V32"/>
    <mergeCell ref="W32:Z32"/>
    <mergeCell ref="D34:E34"/>
    <mergeCell ref="B33:C33"/>
    <mergeCell ref="D33:E33"/>
    <mergeCell ref="E8:E10"/>
    <mergeCell ref="B34:C34"/>
    <mergeCell ref="B6:C6"/>
    <mergeCell ref="B7:C7"/>
    <mergeCell ref="B8:C8"/>
    <mergeCell ref="D7:G7"/>
    <mergeCell ref="D6:G6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S59"/>
  <sheetViews>
    <sheetView showGridLines="0" workbookViewId="0">
      <selection sqref="A1:S56"/>
    </sheetView>
  </sheetViews>
  <sheetFormatPr baseColWidth="10" defaultColWidth="9" defaultRowHeight="5.65" customHeight="1"/>
  <cols>
    <col min="1" max="1" width="16.625" style="761" customWidth="1"/>
    <col min="2" max="3" width="4.125" style="761" customWidth="1"/>
    <col min="4" max="4" width="3.75" style="761" customWidth="1"/>
    <col min="5" max="5" width="3.5" style="761" customWidth="1"/>
    <col min="6" max="6" width="5.25" style="761" customWidth="1"/>
    <col min="7" max="7" width="4.125" style="761" customWidth="1"/>
    <col min="8" max="9" width="3.625" style="761" customWidth="1"/>
    <col min="10" max="11" width="4.125" style="761" customWidth="1"/>
    <col min="12" max="12" width="3.625" style="761" customWidth="1"/>
    <col min="13" max="13" width="4.625" style="761" customWidth="1"/>
    <col min="14" max="15" width="4.125" style="761" customWidth="1"/>
    <col min="16" max="16" width="3.625" style="761" customWidth="1"/>
    <col min="17" max="17" width="4.375" style="761" customWidth="1"/>
    <col min="18" max="18" width="4.75" style="761" customWidth="1"/>
    <col min="19" max="19" width="15.625" style="761" customWidth="1"/>
    <col min="20" max="20" width="4.625" style="761" customWidth="1"/>
    <col min="21" max="16384" width="9" style="761"/>
  </cols>
  <sheetData>
    <row r="1" spans="1:19" s="267" customFormat="1" ht="24.75" customHeight="1">
      <c r="A1" s="8" t="s">
        <v>1651</v>
      </c>
      <c r="B1" s="266"/>
      <c r="C1" s="266"/>
      <c r="D1" s="266"/>
      <c r="E1" s="266"/>
      <c r="F1" s="266"/>
      <c r="G1" s="266"/>
      <c r="H1" s="493"/>
      <c r="I1" s="266"/>
      <c r="J1" s="266"/>
      <c r="S1" s="268" t="s">
        <v>476</v>
      </c>
    </row>
    <row r="2" spans="1:19" s="267" customFormat="1" ht="18.95" customHeight="1">
      <c r="A2" s="266"/>
      <c r="B2" s="266"/>
      <c r="C2" s="266"/>
      <c r="D2" s="266"/>
      <c r="E2" s="266"/>
      <c r="F2" s="266"/>
      <c r="G2" s="266"/>
      <c r="H2" s="266"/>
      <c r="I2" s="266"/>
      <c r="J2" s="266"/>
      <c r="S2" s="365"/>
    </row>
    <row r="3" spans="1:19" ht="20.25">
      <c r="A3" s="366" t="s">
        <v>1781</v>
      </c>
      <c r="B3" s="235"/>
      <c r="C3" s="235"/>
      <c r="D3" s="236"/>
      <c r="E3" s="236"/>
      <c r="F3" s="175"/>
      <c r="G3" s="175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249" t="s">
        <v>1779</v>
      </c>
    </row>
    <row r="4" spans="1:19" s="743" customFormat="1" ht="18.95" customHeight="1">
      <c r="A4" s="237" t="s">
        <v>1902</v>
      </c>
      <c r="B4" s="238"/>
      <c r="C4" s="238"/>
      <c r="D4" s="239"/>
      <c r="E4" s="239"/>
      <c r="F4" s="240"/>
      <c r="G4" s="240"/>
      <c r="H4" s="241"/>
      <c r="I4" s="742"/>
      <c r="J4" s="742"/>
      <c r="K4" s="742"/>
      <c r="L4" s="742"/>
      <c r="M4" s="742"/>
      <c r="N4" s="742"/>
      <c r="O4" s="742"/>
      <c r="P4" s="742"/>
      <c r="Q4" s="742"/>
      <c r="R4" s="742"/>
      <c r="S4" s="269" t="s">
        <v>1903</v>
      </c>
    </row>
    <row r="5" spans="1:19" s="131" customFormat="1" ht="18.75" customHeight="1">
      <c r="B5" s="177"/>
      <c r="D5" s="138"/>
      <c r="E5" s="138"/>
      <c r="F5" s="138"/>
      <c r="G5" s="138"/>
      <c r="M5" s="137"/>
    </row>
    <row r="6" spans="1:19" s="743" customFormat="1" ht="12.95" customHeight="1">
      <c r="A6" s="282" t="s">
        <v>10</v>
      </c>
      <c r="B6" s="742"/>
      <c r="C6" s="742"/>
      <c r="D6" s="742"/>
      <c r="E6" s="744"/>
      <c r="F6" s="831" t="s">
        <v>1003</v>
      </c>
      <c r="G6" s="865">
        <v>2009</v>
      </c>
      <c r="H6" s="865"/>
      <c r="I6" s="865">
        <v>2008</v>
      </c>
      <c r="J6" s="865"/>
      <c r="K6" s="866">
        <v>2007</v>
      </c>
      <c r="L6" s="867"/>
      <c r="M6" s="866">
        <v>2006</v>
      </c>
      <c r="N6" s="868"/>
      <c r="O6" s="490"/>
      <c r="P6" s="742"/>
      <c r="Q6" s="742"/>
      <c r="R6" s="742"/>
      <c r="S6" s="178" t="s">
        <v>629</v>
      </c>
    </row>
    <row r="7" spans="1:19" s="743" customFormat="1" ht="12.95" customHeight="1">
      <c r="A7" s="242"/>
      <c r="B7" s="742"/>
      <c r="C7" s="742"/>
      <c r="D7" s="742"/>
      <c r="E7" s="773"/>
      <c r="F7" s="773"/>
      <c r="G7" s="869"/>
      <c r="H7" s="870"/>
      <c r="I7" s="870"/>
      <c r="J7" s="870"/>
      <c r="K7" s="866"/>
      <c r="L7" s="867"/>
      <c r="M7" s="742"/>
      <c r="N7" s="771"/>
      <c r="O7" s="742"/>
      <c r="P7" s="742"/>
      <c r="Q7" s="742"/>
      <c r="R7" s="742"/>
      <c r="S7" s="742"/>
    </row>
    <row r="8" spans="1:19" s="743" customFormat="1" ht="14.25" customHeight="1">
      <c r="A8" s="243" t="s">
        <v>373</v>
      </c>
      <c r="B8" s="742"/>
      <c r="C8" s="742"/>
      <c r="D8" s="742"/>
      <c r="E8" s="745"/>
      <c r="F8" s="745">
        <v>3.289916666666667</v>
      </c>
      <c r="G8" s="742"/>
      <c r="H8" s="308" t="s">
        <v>172</v>
      </c>
      <c r="I8" s="308"/>
      <c r="J8" s="308" t="s">
        <v>266</v>
      </c>
      <c r="K8" s="775"/>
      <c r="L8" s="775" t="s">
        <v>272</v>
      </c>
      <c r="M8" s="871" t="s">
        <v>273</v>
      </c>
      <c r="N8" s="868"/>
      <c r="O8" s="742"/>
      <c r="P8" s="742"/>
      <c r="Q8" s="742"/>
      <c r="R8" s="742"/>
      <c r="S8" s="245" t="s">
        <v>365</v>
      </c>
    </row>
    <row r="9" spans="1:19" s="743" customFormat="1" ht="14.25" customHeight="1">
      <c r="A9" s="264" t="s">
        <v>1905</v>
      </c>
      <c r="B9" s="742"/>
      <c r="C9" s="742"/>
      <c r="D9" s="742"/>
      <c r="E9" s="308"/>
      <c r="F9" s="308">
        <v>2.99</v>
      </c>
      <c r="G9" s="308"/>
      <c r="H9" s="392" t="s">
        <v>628</v>
      </c>
      <c r="I9" s="308"/>
      <c r="J9" s="308" t="s">
        <v>271</v>
      </c>
      <c r="K9" s="775"/>
      <c r="L9" s="775" t="s">
        <v>274</v>
      </c>
      <c r="M9" s="871" t="s">
        <v>275</v>
      </c>
      <c r="N9" s="868"/>
      <c r="O9" s="742"/>
      <c r="P9" s="742"/>
      <c r="Q9" s="742"/>
      <c r="R9" s="742"/>
      <c r="S9" s="245" t="s">
        <v>366</v>
      </c>
    </row>
    <row r="10" spans="1:19" s="743" customFormat="1" ht="14.25" customHeight="1">
      <c r="A10" s="246" t="s">
        <v>631</v>
      </c>
      <c r="B10" s="742"/>
      <c r="C10" s="742"/>
      <c r="D10" s="742"/>
      <c r="E10" s="774"/>
      <c r="F10" s="774"/>
      <c r="G10" s="742"/>
      <c r="H10" s="746"/>
      <c r="I10" s="747"/>
      <c r="J10" s="747"/>
      <c r="K10" s="774"/>
      <c r="L10" s="774"/>
      <c r="M10" s="742"/>
      <c r="N10" s="244"/>
      <c r="O10" s="742"/>
      <c r="P10" s="742"/>
      <c r="Q10" s="742"/>
      <c r="R10" s="742"/>
      <c r="S10" s="245" t="s">
        <v>367</v>
      </c>
    </row>
    <row r="11" spans="1:19" s="743" customFormat="1" ht="14.25" customHeight="1">
      <c r="A11" s="246" t="s">
        <v>630</v>
      </c>
      <c r="B11" s="742"/>
      <c r="C11" s="742"/>
      <c r="D11" s="742"/>
      <c r="E11" s="746"/>
      <c r="F11" s="746" t="s">
        <v>632</v>
      </c>
      <c r="G11" s="742"/>
      <c r="H11" s="746" t="s">
        <v>632</v>
      </c>
      <c r="I11" s="308"/>
      <c r="J11" s="308" t="s">
        <v>276</v>
      </c>
      <c r="K11" s="775"/>
      <c r="L11" s="775" t="s">
        <v>277</v>
      </c>
      <c r="M11" s="871" t="s">
        <v>278</v>
      </c>
      <c r="N11" s="868"/>
      <c r="O11" s="742"/>
      <c r="P11" s="742"/>
      <c r="Q11" s="742"/>
      <c r="R11" s="742"/>
      <c r="S11" s="245" t="s">
        <v>368</v>
      </c>
    </row>
    <row r="12" spans="1:19" s="743" customFormat="1" ht="14.25" customHeight="1">
      <c r="A12" s="243" t="s">
        <v>1805</v>
      </c>
      <c r="B12" s="742"/>
      <c r="C12" s="742"/>
      <c r="D12" s="742"/>
      <c r="E12" s="745"/>
      <c r="F12" s="745">
        <v>3.36</v>
      </c>
      <c r="G12" s="742"/>
      <c r="H12" s="746" t="s">
        <v>926</v>
      </c>
      <c r="I12" s="314"/>
      <c r="J12" s="392" t="s">
        <v>627</v>
      </c>
      <c r="K12" s="775"/>
      <c r="L12" s="775" t="s">
        <v>264</v>
      </c>
      <c r="M12" s="871" t="s">
        <v>279</v>
      </c>
      <c r="N12" s="868"/>
      <c r="O12" s="742"/>
      <c r="P12" s="742"/>
      <c r="Q12" s="742"/>
      <c r="R12" s="742"/>
      <c r="S12" s="245" t="s">
        <v>369</v>
      </c>
    </row>
    <row r="13" spans="1:19" s="743" customFormat="1" ht="14.25" customHeight="1">
      <c r="A13" s="243" t="s">
        <v>1806</v>
      </c>
      <c r="B13" s="742"/>
      <c r="C13" s="742"/>
      <c r="D13" s="742"/>
      <c r="E13" s="745"/>
      <c r="F13" s="745">
        <v>3.4219999999999997</v>
      </c>
      <c r="G13" s="742"/>
      <c r="H13" s="746" t="s">
        <v>927</v>
      </c>
      <c r="I13" s="308"/>
      <c r="J13" s="308" t="s">
        <v>269</v>
      </c>
      <c r="K13" s="775"/>
      <c r="L13" s="392" t="s">
        <v>626</v>
      </c>
      <c r="M13" s="871" t="s">
        <v>280</v>
      </c>
      <c r="N13" s="868"/>
      <c r="O13" s="742"/>
      <c r="P13" s="742"/>
      <c r="Q13" s="742"/>
      <c r="R13" s="742"/>
      <c r="S13" s="245" t="s">
        <v>370</v>
      </c>
    </row>
    <row r="14" spans="1:19" s="743" customFormat="1" ht="14.25" customHeight="1">
      <c r="A14" s="243" t="s">
        <v>1807</v>
      </c>
      <c r="B14" s="742"/>
      <c r="C14" s="742"/>
      <c r="D14" s="742"/>
      <c r="E14" s="745"/>
      <c r="F14" s="745">
        <v>3.5562499999999999</v>
      </c>
      <c r="G14" s="742"/>
      <c r="H14" s="746" t="s">
        <v>290</v>
      </c>
      <c r="I14" s="309"/>
      <c r="J14" s="309" t="s">
        <v>283</v>
      </c>
      <c r="K14" s="776"/>
      <c r="L14" s="776" t="s">
        <v>281</v>
      </c>
      <c r="M14" s="872" t="s">
        <v>282</v>
      </c>
      <c r="N14" s="868"/>
      <c r="O14" s="742"/>
      <c r="P14" s="742"/>
      <c r="Q14" s="742"/>
      <c r="R14" s="742"/>
      <c r="S14" s="245" t="s">
        <v>371</v>
      </c>
    </row>
    <row r="15" spans="1:19" s="743" customFormat="1" ht="14.25" customHeight="1">
      <c r="A15" s="243" t="s">
        <v>1808</v>
      </c>
      <c r="B15" s="742"/>
      <c r="C15" s="742"/>
      <c r="D15" s="742"/>
      <c r="E15" s="745"/>
      <c r="F15" s="745">
        <v>3.6783333333333328</v>
      </c>
      <c r="G15" s="742"/>
      <c r="H15" s="746" t="s">
        <v>928</v>
      </c>
      <c r="I15" s="236"/>
      <c r="J15" s="236" t="s">
        <v>283</v>
      </c>
      <c r="K15" s="777"/>
      <c r="L15" s="777" t="s">
        <v>284</v>
      </c>
      <c r="M15" s="873" t="s">
        <v>285</v>
      </c>
      <c r="N15" s="868"/>
      <c r="O15" s="742"/>
      <c r="P15" s="742"/>
      <c r="Q15" s="742"/>
      <c r="R15" s="742"/>
      <c r="S15" s="245" t="s">
        <v>372</v>
      </c>
    </row>
    <row r="16" spans="1:19" s="743" customFormat="1" ht="15.95" customHeight="1">
      <c r="A16" s="243"/>
      <c r="B16" s="742"/>
      <c r="C16" s="742"/>
      <c r="D16" s="742"/>
      <c r="E16" s="742"/>
      <c r="F16" s="247"/>
      <c r="G16" s="777"/>
      <c r="H16" s="772"/>
      <c r="I16" s="777"/>
      <c r="J16" s="772"/>
      <c r="K16" s="777"/>
      <c r="L16" s="772"/>
      <c r="M16" s="777"/>
      <c r="N16" s="772"/>
      <c r="O16" s="742"/>
      <c r="P16" s="742"/>
      <c r="Q16" s="742"/>
      <c r="R16" s="742"/>
      <c r="S16" s="245"/>
    </row>
    <row r="17" spans="1:19" s="267" customFormat="1" ht="15.95" customHeight="1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S17" s="365"/>
    </row>
    <row r="18" spans="1:19" s="367" customFormat="1" ht="20.25">
      <c r="A18" s="366" t="s">
        <v>1780</v>
      </c>
      <c r="B18" s="248"/>
      <c r="C18" s="248"/>
      <c r="D18" s="248"/>
      <c r="E18" s="248"/>
      <c r="F18" s="248"/>
      <c r="G18" s="248"/>
      <c r="H18" s="248"/>
      <c r="I18" s="248"/>
      <c r="J18" s="248"/>
      <c r="L18" s="490"/>
      <c r="M18" s="490"/>
      <c r="N18" s="490"/>
      <c r="O18" s="490"/>
      <c r="P18" s="490"/>
      <c r="S18" s="249" t="s">
        <v>1904</v>
      </c>
    </row>
    <row r="19" spans="1:19" s="240" customFormat="1" ht="18.95" customHeight="1">
      <c r="A19" s="367" t="s">
        <v>1809</v>
      </c>
      <c r="L19" s="240" t="s">
        <v>463</v>
      </c>
      <c r="S19" s="365" t="s">
        <v>725</v>
      </c>
    </row>
    <row r="20" spans="1:19" s="240" customFormat="1" ht="16.5" customHeight="1">
      <c r="Q20" s="490"/>
      <c r="R20" s="490"/>
      <c r="S20" s="368"/>
    </row>
    <row r="21" spans="1:19" s="240" customFormat="1" ht="13.5" customHeight="1">
      <c r="A21" s="282" t="s">
        <v>10</v>
      </c>
      <c r="B21" s="874" t="s">
        <v>1006</v>
      </c>
      <c r="C21" s="874"/>
      <c r="D21" s="874"/>
      <c r="E21" s="874"/>
      <c r="F21" s="874"/>
      <c r="G21" s="874"/>
      <c r="H21" s="874"/>
      <c r="I21" s="874"/>
      <c r="J21" s="874"/>
      <c r="K21" s="875" t="s">
        <v>179</v>
      </c>
      <c r="L21" s="875"/>
      <c r="M21" s="875"/>
      <c r="N21" s="875"/>
      <c r="O21" s="875"/>
      <c r="P21" s="875"/>
      <c r="Q21" s="875"/>
      <c r="R21" s="875"/>
      <c r="S21" s="490" t="s">
        <v>73</v>
      </c>
    </row>
    <row r="22" spans="1:19" s="240" customFormat="1" ht="13.5" customHeight="1">
      <c r="B22" s="876" t="s">
        <v>53</v>
      </c>
      <c r="C22" s="876"/>
      <c r="D22" s="876"/>
      <c r="E22" s="876"/>
      <c r="F22" s="876"/>
      <c r="G22" s="876" t="s">
        <v>54</v>
      </c>
      <c r="H22" s="876"/>
      <c r="I22" s="876"/>
      <c r="J22" s="876"/>
      <c r="K22" s="876" t="s">
        <v>53</v>
      </c>
      <c r="L22" s="876"/>
      <c r="M22" s="876"/>
      <c r="N22" s="876"/>
      <c r="O22" s="876" t="s">
        <v>54</v>
      </c>
      <c r="P22" s="876"/>
      <c r="Q22" s="876"/>
      <c r="R22" s="876"/>
    </row>
    <row r="23" spans="1:19" s="748" customFormat="1" ht="12.75" customHeight="1">
      <c r="B23" s="877" t="s">
        <v>467</v>
      </c>
      <c r="C23" s="877"/>
      <c r="D23" s="877"/>
      <c r="E23" s="877"/>
      <c r="F23" s="877"/>
      <c r="G23" s="878" t="s">
        <v>466</v>
      </c>
      <c r="H23" s="878"/>
      <c r="I23" s="878"/>
      <c r="J23" s="878"/>
      <c r="K23" s="877" t="s">
        <v>467</v>
      </c>
      <c r="L23" s="877"/>
      <c r="M23" s="877"/>
      <c r="N23" s="877"/>
      <c r="O23" s="878" t="s">
        <v>466</v>
      </c>
      <c r="P23" s="878"/>
      <c r="Q23" s="878"/>
      <c r="R23" s="878"/>
      <c r="S23" s="749"/>
    </row>
    <row r="24" spans="1:19" s="240" customFormat="1" ht="9" customHeight="1">
      <c r="C24" s="781"/>
      <c r="D24" s="781"/>
      <c r="E24" s="781"/>
      <c r="F24" s="781"/>
      <c r="G24" s="781"/>
      <c r="H24" s="781"/>
      <c r="I24" s="781"/>
      <c r="J24" s="781"/>
      <c r="L24" s="781"/>
      <c r="M24" s="781"/>
      <c r="N24" s="781"/>
      <c r="O24" s="781"/>
      <c r="P24" s="781"/>
      <c r="Q24" s="781"/>
      <c r="R24" s="781"/>
      <c r="S24" s="781"/>
    </row>
    <row r="25" spans="1:19" s="175" customFormat="1" ht="12" customHeight="1">
      <c r="A25" s="185" t="s">
        <v>633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277" t="s">
        <v>588</v>
      </c>
    </row>
    <row r="26" spans="1:19" s="175" customFormat="1" ht="12" customHeight="1">
      <c r="A26" s="185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277"/>
    </row>
    <row r="27" spans="1:19" s="175" customFormat="1" ht="18.75" customHeight="1">
      <c r="A27" s="176" t="s">
        <v>479</v>
      </c>
      <c r="B27" s="775"/>
      <c r="C27" s="775" t="s">
        <v>634</v>
      </c>
      <c r="D27" s="879" t="s">
        <v>635</v>
      </c>
      <c r="E27" s="880"/>
      <c r="F27" s="775"/>
      <c r="G27" s="775" t="s">
        <v>634</v>
      </c>
      <c r="H27" s="879" t="s">
        <v>635</v>
      </c>
      <c r="I27" s="880"/>
      <c r="J27" s="775"/>
      <c r="K27" s="176"/>
      <c r="L27" s="246" t="s">
        <v>634</v>
      </c>
      <c r="M27" s="881" t="s">
        <v>635</v>
      </c>
      <c r="N27" s="882"/>
      <c r="O27" s="775"/>
      <c r="P27" s="775" t="s">
        <v>634</v>
      </c>
      <c r="Q27" s="881" t="s">
        <v>635</v>
      </c>
      <c r="R27" s="882"/>
      <c r="S27" s="520" t="s">
        <v>589</v>
      </c>
    </row>
    <row r="28" spans="1:19" s="175" customFormat="1" ht="24" customHeight="1">
      <c r="A28" s="750" t="s">
        <v>867</v>
      </c>
      <c r="B28" s="883" t="s">
        <v>637</v>
      </c>
      <c r="C28" s="880"/>
      <c r="D28" s="880"/>
      <c r="E28" s="880"/>
      <c r="F28" s="883" t="s">
        <v>1483</v>
      </c>
      <c r="G28" s="880"/>
      <c r="H28" s="880"/>
      <c r="I28" s="880"/>
      <c r="J28" s="883" t="s">
        <v>1005</v>
      </c>
      <c r="K28" s="880"/>
      <c r="L28" s="880"/>
      <c r="M28" s="880"/>
      <c r="N28" s="880"/>
      <c r="O28" s="883" t="s">
        <v>1004</v>
      </c>
      <c r="P28" s="880"/>
      <c r="Q28" s="880"/>
      <c r="R28" s="880"/>
      <c r="S28" s="751" t="s">
        <v>636</v>
      </c>
    </row>
    <row r="29" spans="1:19" s="175" customFormat="1" ht="18.75" customHeight="1">
      <c r="A29" s="752" t="s">
        <v>475</v>
      </c>
      <c r="B29" s="884" t="s">
        <v>638</v>
      </c>
      <c r="C29" s="885"/>
      <c r="D29" s="885"/>
      <c r="E29" s="885"/>
      <c r="F29" s="884" t="s">
        <v>638</v>
      </c>
      <c r="G29" s="885"/>
      <c r="H29" s="885"/>
      <c r="I29" s="885"/>
      <c r="J29" s="753"/>
      <c r="K29" s="884" t="s">
        <v>639</v>
      </c>
      <c r="L29" s="885"/>
      <c r="M29" s="885"/>
      <c r="N29" s="885"/>
      <c r="O29" s="884" t="s">
        <v>639</v>
      </c>
      <c r="P29" s="885"/>
      <c r="Q29" s="885"/>
      <c r="R29" s="885"/>
      <c r="S29" s="751" t="s">
        <v>595</v>
      </c>
    </row>
    <row r="30" spans="1:19" s="175" customFormat="1" ht="14.45" customHeight="1">
      <c r="A30" s="491"/>
      <c r="B30" s="176"/>
      <c r="E30" s="154"/>
      <c r="F30" s="776"/>
      <c r="G30" s="776"/>
      <c r="I30" s="221"/>
      <c r="J30" s="776"/>
      <c r="K30" s="176"/>
      <c r="N30" s="154"/>
      <c r="O30" s="776"/>
      <c r="P30" s="776"/>
      <c r="R30" s="221"/>
      <c r="S30" s="369"/>
    </row>
    <row r="31" spans="1:19" s="175" customFormat="1" ht="18.95" customHeight="1">
      <c r="A31" s="491"/>
      <c r="B31" s="491"/>
      <c r="C31" s="491"/>
      <c r="D31" s="491"/>
      <c r="E31" s="491"/>
      <c r="F31" s="491"/>
      <c r="G31" s="491"/>
      <c r="H31" s="491"/>
      <c r="I31" s="491"/>
      <c r="J31" s="491"/>
      <c r="K31" s="776"/>
      <c r="L31" s="776"/>
      <c r="M31" s="776"/>
      <c r="N31" s="776"/>
      <c r="O31" s="491"/>
      <c r="P31" s="776"/>
      <c r="Q31" s="776"/>
      <c r="R31" s="776"/>
      <c r="S31" s="284"/>
    </row>
    <row r="32" spans="1:19" s="175" customFormat="1" ht="20.25">
      <c r="A32" s="366" t="s">
        <v>1906</v>
      </c>
      <c r="B32" s="491"/>
      <c r="C32" s="491"/>
      <c r="D32" s="491"/>
      <c r="E32" s="491"/>
      <c r="F32" s="491"/>
      <c r="G32" s="491"/>
      <c r="H32" s="491"/>
      <c r="I32" s="491"/>
      <c r="J32" s="491"/>
      <c r="K32" s="776"/>
      <c r="L32" s="776"/>
      <c r="M32" s="776"/>
      <c r="N32" s="776"/>
      <c r="O32" s="491"/>
      <c r="P32" s="776"/>
      <c r="Q32" s="776"/>
      <c r="R32" s="776"/>
      <c r="S32" s="281" t="s">
        <v>1782</v>
      </c>
    </row>
    <row r="33" spans="1:19" s="175" customFormat="1" ht="18.75">
      <c r="A33" s="366" t="s">
        <v>121</v>
      </c>
      <c r="B33" s="491"/>
      <c r="C33" s="491"/>
      <c r="D33" s="491"/>
      <c r="E33" s="491"/>
      <c r="F33" s="491"/>
      <c r="G33" s="491"/>
      <c r="H33" s="491"/>
      <c r="I33" s="491"/>
      <c r="J33" s="491"/>
      <c r="K33" s="776"/>
      <c r="L33" s="776"/>
      <c r="M33" s="776"/>
      <c r="N33" s="776"/>
      <c r="O33" s="491"/>
      <c r="P33" s="776"/>
      <c r="Q33" s="776"/>
      <c r="R33" s="776"/>
      <c r="S33" s="281" t="s">
        <v>122</v>
      </c>
    </row>
    <row r="34" spans="1:19" s="175" customFormat="1" ht="16.5" customHeight="1">
      <c r="A34" s="248"/>
      <c r="B34" s="491"/>
      <c r="C34" s="491"/>
      <c r="D34" s="491"/>
      <c r="E34" s="491"/>
      <c r="F34" s="491"/>
      <c r="G34" s="491"/>
      <c r="H34" s="491"/>
      <c r="I34" s="491"/>
      <c r="J34" s="491"/>
      <c r="K34" s="776"/>
      <c r="L34" s="776"/>
      <c r="M34" s="776"/>
      <c r="N34" s="776"/>
      <c r="O34" s="491"/>
      <c r="P34" s="776"/>
      <c r="Q34" s="776"/>
      <c r="R34" s="776"/>
      <c r="S34" s="281"/>
    </row>
    <row r="35" spans="1:19" s="370" customFormat="1" ht="16.5" customHeight="1">
      <c r="A35" s="491"/>
      <c r="B35" s="491"/>
      <c r="C35" s="874" t="s">
        <v>1006</v>
      </c>
      <c r="D35" s="874"/>
      <c r="E35" s="874"/>
      <c r="F35" s="874"/>
      <c r="G35" s="874"/>
      <c r="H35" s="874"/>
      <c r="I35" s="874"/>
      <c r="J35" s="874"/>
      <c r="K35" s="875" t="s">
        <v>179</v>
      </c>
      <c r="L35" s="875"/>
      <c r="M35" s="875"/>
      <c r="N35" s="875"/>
      <c r="O35" s="875"/>
      <c r="P35" s="875"/>
      <c r="Q35" s="875"/>
      <c r="R35" s="875"/>
      <c r="S35" s="368"/>
    </row>
    <row r="36" spans="1:19" s="370" customFormat="1" ht="16.5" customHeight="1">
      <c r="A36" s="282" t="s">
        <v>10</v>
      </c>
      <c r="B36" s="876" t="s">
        <v>53</v>
      </c>
      <c r="C36" s="876"/>
      <c r="D36" s="876"/>
      <c r="E36" s="876"/>
      <c r="F36" s="876"/>
      <c r="G36" s="876" t="s">
        <v>54</v>
      </c>
      <c r="H36" s="876"/>
      <c r="I36" s="876"/>
      <c r="J36" s="876"/>
      <c r="K36" s="876" t="s">
        <v>53</v>
      </c>
      <c r="L36" s="876"/>
      <c r="M36" s="876"/>
      <c r="N36" s="876"/>
      <c r="O36" s="876"/>
      <c r="P36" s="876" t="s">
        <v>54</v>
      </c>
      <c r="Q36" s="876"/>
      <c r="R36" s="876"/>
      <c r="S36" s="490" t="s">
        <v>73</v>
      </c>
    </row>
    <row r="37" spans="1:19" s="370" customFormat="1" ht="12" customHeight="1">
      <c r="A37" s="185"/>
      <c r="B37" s="887" t="s">
        <v>467</v>
      </c>
      <c r="C37" s="887"/>
      <c r="D37" s="887"/>
      <c r="E37" s="887"/>
      <c r="F37" s="887"/>
      <c r="G37" s="888" t="s">
        <v>466</v>
      </c>
      <c r="H37" s="888"/>
      <c r="I37" s="888"/>
      <c r="J37" s="888"/>
      <c r="K37" s="887" t="s">
        <v>467</v>
      </c>
      <c r="L37" s="887"/>
      <c r="M37" s="887"/>
      <c r="N37" s="887"/>
      <c r="O37" s="887"/>
      <c r="P37" s="888" t="s">
        <v>466</v>
      </c>
      <c r="Q37" s="888"/>
      <c r="R37" s="888"/>
      <c r="S37" s="175"/>
    </row>
    <row r="38" spans="1:19" s="175" customFormat="1" ht="17.100000000000001" customHeight="1">
      <c r="A38" s="185"/>
      <c r="B38" s="185"/>
      <c r="C38" s="781"/>
      <c r="D38" s="781"/>
      <c r="E38" s="781"/>
      <c r="F38" s="781"/>
      <c r="G38" s="781"/>
      <c r="H38" s="781"/>
      <c r="I38" s="781"/>
      <c r="J38" s="781"/>
      <c r="K38" s="185"/>
      <c r="L38" s="781"/>
      <c r="M38" s="781"/>
      <c r="N38" s="781"/>
      <c r="O38" s="781"/>
      <c r="P38" s="781"/>
      <c r="Q38" s="781"/>
      <c r="R38" s="781"/>
      <c r="S38" s="370"/>
    </row>
    <row r="39" spans="1:19" s="175" customFormat="1" ht="12" customHeight="1">
      <c r="A39" s="185" t="s">
        <v>305</v>
      </c>
      <c r="B39" s="185"/>
      <c r="K39" s="185"/>
      <c r="S39" s="371" t="s">
        <v>590</v>
      </c>
    </row>
    <row r="40" spans="1:19" s="175" customFormat="1" ht="12" customHeight="1">
      <c r="A40" s="185" t="s">
        <v>306</v>
      </c>
      <c r="B40" s="185"/>
      <c r="C40" s="265"/>
      <c r="D40" s="265"/>
      <c r="E40" s="265"/>
      <c r="F40" s="265"/>
      <c r="G40" s="265"/>
      <c r="H40" s="265"/>
      <c r="I40" s="265"/>
      <c r="J40" s="265"/>
      <c r="K40" s="185"/>
      <c r="O40" s="265"/>
      <c r="P40" s="265"/>
      <c r="Q40" s="265"/>
      <c r="R40" s="265"/>
      <c r="S40" s="371" t="s">
        <v>591</v>
      </c>
    </row>
    <row r="41" spans="1:19" s="175" customFormat="1" ht="15.75">
      <c r="A41" s="185" t="s">
        <v>393</v>
      </c>
      <c r="B41" s="185"/>
      <c r="C41" s="889" t="s">
        <v>1484</v>
      </c>
      <c r="D41" s="889"/>
      <c r="E41" s="889"/>
      <c r="F41" s="782"/>
      <c r="G41" s="782"/>
      <c r="H41" s="889" t="s">
        <v>1484</v>
      </c>
      <c r="I41" s="889"/>
      <c r="J41" s="889"/>
      <c r="K41" s="185"/>
      <c r="L41" s="889" t="s">
        <v>270</v>
      </c>
      <c r="M41" s="889"/>
      <c r="N41" s="889"/>
      <c r="O41" s="782"/>
      <c r="P41" s="782"/>
      <c r="Q41" s="890">
        <v>2</v>
      </c>
      <c r="R41" s="890"/>
      <c r="S41" s="371" t="s">
        <v>868</v>
      </c>
    </row>
    <row r="42" spans="1:19" s="175" customFormat="1" ht="17.100000000000001" customHeight="1">
      <c r="A42" s="185"/>
      <c r="B42" s="185"/>
      <c r="C42" s="782"/>
      <c r="D42" s="782"/>
      <c r="E42" s="782"/>
      <c r="F42" s="782"/>
      <c r="G42" s="782"/>
      <c r="H42" s="782"/>
      <c r="I42" s="782"/>
      <c r="J42" s="782"/>
      <c r="K42" s="185"/>
      <c r="L42" s="782"/>
      <c r="M42" s="782"/>
      <c r="N42" s="782"/>
      <c r="O42" s="782"/>
      <c r="P42" s="782"/>
      <c r="Q42" s="782"/>
      <c r="R42" s="782"/>
      <c r="S42" s="371"/>
    </row>
    <row r="43" spans="1:19" s="175" customFormat="1" ht="6.75" customHeight="1">
      <c r="A43" s="185"/>
      <c r="B43" s="185"/>
      <c r="C43" s="829"/>
      <c r="D43" s="829"/>
      <c r="E43" s="829"/>
      <c r="F43" s="829"/>
      <c r="G43" s="829"/>
      <c r="H43" s="829"/>
      <c r="I43" s="829"/>
      <c r="J43" s="829"/>
      <c r="K43" s="185"/>
      <c r="L43" s="829"/>
      <c r="M43" s="829"/>
      <c r="N43" s="829"/>
      <c r="O43" s="829"/>
      <c r="P43" s="829"/>
      <c r="Q43" s="829"/>
      <c r="R43" s="829"/>
      <c r="S43" s="371"/>
    </row>
    <row r="44" spans="1:19" ht="15" customHeight="1"/>
    <row r="46" spans="1:19" ht="12.75" customHeight="1">
      <c r="A46" s="886" t="s">
        <v>1907</v>
      </c>
      <c r="B46" s="848"/>
      <c r="C46" s="521"/>
      <c r="D46" s="521"/>
      <c r="E46" s="521"/>
      <c r="F46" s="521"/>
      <c r="G46" s="521"/>
      <c r="H46" s="521"/>
      <c r="I46" s="521"/>
      <c r="J46" s="521"/>
      <c r="K46" s="521"/>
      <c r="L46" s="521"/>
      <c r="M46" s="521"/>
      <c r="N46" s="521"/>
      <c r="O46" s="521"/>
      <c r="P46" s="521"/>
      <c r="Q46" s="521"/>
      <c r="R46" s="521"/>
    </row>
    <row r="47" spans="1:19" ht="12.75" customHeight="1">
      <c r="A47" s="376" t="s">
        <v>1908</v>
      </c>
      <c r="B47" s="35"/>
      <c r="S47" s="806" t="s">
        <v>1649</v>
      </c>
    </row>
    <row r="48" spans="1:19" s="757" customFormat="1" ht="12.75" customHeight="1">
      <c r="A48" s="754" t="s">
        <v>1909</v>
      </c>
      <c r="B48" s="754"/>
      <c r="C48" s="754"/>
      <c r="D48" s="754"/>
      <c r="E48" s="754"/>
      <c r="F48" s="754"/>
      <c r="G48" s="754"/>
      <c r="H48" s="754"/>
      <c r="I48" s="754"/>
      <c r="J48" s="754"/>
      <c r="K48" s="755"/>
      <c r="L48" s="755"/>
      <c r="M48" s="755"/>
      <c r="N48" s="755"/>
      <c r="O48" s="755"/>
      <c r="P48" s="755"/>
      <c r="Q48" s="755"/>
      <c r="R48" s="755"/>
      <c r="S48" s="756" t="s">
        <v>1790</v>
      </c>
    </row>
    <row r="49" spans="1:19" s="247" customFormat="1" ht="12.75" customHeight="1">
      <c r="A49" s="372" t="s">
        <v>1810</v>
      </c>
      <c r="B49" s="372"/>
      <c r="C49" s="372"/>
      <c r="D49" s="372"/>
      <c r="E49" s="372"/>
      <c r="F49" s="372"/>
      <c r="G49" s="372"/>
      <c r="H49" s="372"/>
      <c r="I49" s="372"/>
      <c r="J49" s="372"/>
      <c r="S49" s="306" t="s">
        <v>1555</v>
      </c>
    </row>
    <row r="50" spans="1:19" s="247" customFormat="1" ht="12.75" customHeight="1">
      <c r="A50" s="372" t="s">
        <v>86</v>
      </c>
      <c r="B50" s="372"/>
      <c r="C50" s="372"/>
      <c r="D50" s="372"/>
      <c r="E50" s="372"/>
      <c r="F50" s="372"/>
      <c r="G50" s="372"/>
      <c r="H50" s="372"/>
      <c r="I50" s="372"/>
      <c r="J50" s="372"/>
      <c r="Q50" s="175"/>
      <c r="R50" s="175"/>
      <c r="S50" s="373" t="s">
        <v>1556</v>
      </c>
    </row>
    <row r="51" spans="1:19" s="247" customFormat="1" ht="12.75" customHeight="1">
      <c r="A51" s="372" t="s">
        <v>364</v>
      </c>
      <c r="B51" s="372"/>
      <c r="C51" s="372"/>
      <c r="D51" s="372"/>
      <c r="E51" s="372"/>
      <c r="F51" s="372"/>
      <c r="G51" s="372"/>
      <c r="H51" s="372"/>
      <c r="I51" s="372"/>
      <c r="J51" s="372"/>
      <c r="S51" s="492" t="s">
        <v>1791</v>
      </c>
    </row>
    <row r="52" spans="1:19" s="247" customFormat="1" ht="12.75" customHeight="1">
      <c r="A52" s="374" t="s">
        <v>850</v>
      </c>
      <c r="B52" s="374"/>
      <c r="C52" s="374"/>
      <c r="D52" s="374"/>
      <c r="E52" s="374"/>
      <c r="F52" s="374"/>
      <c r="G52" s="374"/>
      <c r="H52" s="374"/>
      <c r="I52" s="374"/>
      <c r="J52" s="374"/>
      <c r="S52" s="306" t="s">
        <v>1557</v>
      </c>
    </row>
    <row r="53" spans="1:19" s="35" customFormat="1" ht="12.75" customHeight="1">
      <c r="A53" s="375" t="s">
        <v>757</v>
      </c>
      <c r="B53" s="375"/>
      <c r="C53" s="375"/>
      <c r="D53" s="375"/>
      <c r="E53" s="375"/>
      <c r="F53" s="375"/>
      <c r="G53" s="375"/>
      <c r="H53" s="375"/>
      <c r="I53" s="375"/>
      <c r="J53" s="375"/>
      <c r="K53" s="247"/>
      <c r="L53" s="247"/>
      <c r="M53" s="247"/>
      <c r="N53" s="247"/>
      <c r="O53" s="247"/>
      <c r="P53" s="247"/>
      <c r="Q53" s="247"/>
      <c r="R53" s="247"/>
      <c r="S53" s="306" t="s">
        <v>1558</v>
      </c>
    </row>
    <row r="54" spans="1:19" s="35" customFormat="1" ht="12.75" customHeight="1">
      <c r="A54" s="376" t="s">
        <v>1847</v>
      </c>
      <c r="B54" s="377"/>
      <c r="C54" s="377"/>
      <c r="D54" s="377"/>
      <c r="E54" s="377"/>
      <c r="F54" s="377"/>
      <c r="G54" s="377"/>
      <c r="H54" s="377"/>
      <c r="I54" s="377"/>
      <c r="J54" s="377"/>
      <c r="K54" s="490"/>
      <c r="L54" s="490"/>
      <c r="M54" s="490"/>
      <c r="N54" s="490"/>
      <c r="O54" s="490"/>
      <c r="P54" s="490"/>
      <c r="Q54" s="490"/>
      <c r="R54" s="490"/>
      <c r="S54" s="492"/>
    </row>
    <row r="55" spans="1:19" ht="12.75" customHeight="1">
      <c r="A55" s="16" t="s">
        <v>1656</v>
      </c>
      <c r="B55" s="175"/>
      <c r="C55" s="175"/>
      <c r="D55" s="175"/>
      <c r="E55" s="175"/>
      <c r="F55" s="175"/>
      <c r="G55" s="175"/>
      <c r="I55" s="375"/>
      <c r="J55" s="375"/>
      <c r="K55" s="490"/>
      <c r="L55" s="490"/>
      <c r="M55" s="490"/>
      <c r="N55" s="490"/>
      <c r="O55" s="490"/>
      <c r="P55" s="490"/>
      <c r="Q55" s="490"/>
      <c r="R55" s="490"/>
      <c r="S55" s="72" t="s">
        <v>1787</v>
      </c>
    </row>
    <row r="56" spans="1:19" ht="12.75" customHeight="1"/>
    <row r="57" spans="1:19" ht="12.75" customHeight="1"/>
    <row r="58" spans="1:19" ht="12.75" customHeight="1"/>
    <row r="59" spans="1:19" ht="12.75" customHeight="1"/>
  </sheetData>
  <mergeCells count="51">
    <mergeCell ref="A46:B46"/>
    <mergeCell ref="B37:F37"/>
    <mergeCell ref="G37:J37"/>
    <mergeCell ref="K37:O37"/>
    <mergeCell ref="P37:R37"/>
    <mergeCell ref="C41:E41"/>
    <mergeCell ref="H41:J41"/>
    <mergeCell ref="L41:N41"/>
    <mergeCell ref="Q41:R41"/>
    <mergeCell ref="C35:J35"/>
    <mergeCell ref="K35:R35"/>
    <mergeCell ref="B36:F36"/>
    <mergeCell ref="G36:J36"/>
    <mergeCell ref="K36:O36"/>
    <mergeCell ref="P36:R36"/>
    <mergeCell ref="B28:E28"/>
    <mergeCell ref="F28:I28"/>
    <mergeCell ref="J28:N28"/>
    <mergeCell ref="O28:R28"/>
    <mergeCell ref="B29:E29"/>
    <mergeCell ref="F29:I29"/>
    <mergeCell ref="K29:N29"/>
    <mergeCell ref="O29:R29"/>
    <mergeCell ref="B23:F23"/>
    <mergeCell ref="G23:J23"/>
    <mergeCell ref="K23:N23"/>
    <mergeCell ref="O23:R23"/>
    <mergeCell ref="D27:E27"/>
    <mergeCell ref="H27:I27"/>
    <mergeCell ref="M27:N27"/>
    <mergeCell ref="Q27:R27"/>
    <mergeCell ref="M14:N14"/>
    <mergeCell ref="M15:N15"/>
    <mergeCell ref="B21:J21"/>
    <mergeCell ref="K21:R21"/>
    <mergeCell ref="B22:F22"/>
    <mergeCell ref="G22:J22"/>
    <mergeCell ref="K22:N22"/>
    <mergeCell ref="O22:R22"/>
    <mergeCell ref="M8:N8"/>
    <mergeCell ref="M9:N9"/>
    <mergeCell ref="M11:N11"/>
    <mergeCell ref="M12:N12"/>
    <mergeCell ref="M13:N13"/>
    <mergeCell ref="G6:H6"/>
    <mergeCell ref="I6:J6"/>
    <mergeCell ref="K6:L6"/>
    <mergeCell ref="M6:N6"/>
    <mergeCell ref="G7:H7"/>
    <mergeCell ref="I7:J7"/>
    <mergeCell ref="K7:L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3" enableFormatConditionsCalculation="0">
    <tabColor theme="3" tint="0.79998168889431442"/>
  </sheetPr>
  <dimension ref="A1:G58"/>
  <sheetViews>
    <sheetView showGridLines="0" workbookViewId="0">
      <selection sqref="A1:D58"/>
    </sheetView>
  </sheetViews>
  <sheetFormatPr baseColWidth="10" defaultColWidth="9.625" defaultRowHeight="12.75"/>
  <cols>
    <col min="1" max="1" width="32.625" style="243" customWidth="1"/>
    <col min="2" max="2" width="18.875" style="243" customWidth="1"/>
    <col min="3" max="3" width="18.75" style="243" customWidth="1"/>
    <col min="4" max="4" width="30.875" style="243" customWidth="1"/>
    <col min="5" max="5" width="5.625" style="243" customWidth="1"/>
    <col min="6" max="6" width="2.625" style="243" customWidth="1"/>
    <col min="7" max="7" width="20.5" style="243" customWidth="1"/>
    <col min="8" max="255" width="9.625" style="243" customWidth="1"/>
    <col min="256" max="16384" width="9.625" style="243"/>
  </cols>
  <sheetData>
    <row r="1" spans="1:7" s="267" customFormat="1" ht="24.75" customHeight="1">
      <c r="A1" s="8" t="s">
        <v>1651</v>
      </c>
      <c r="D1" s="268" t="s">
        <v>476</v>
      </c>
    </row>
    <row r="2" spans="1:7" s="267" customFormat="1" ht="18.95" customHeight="1">
      <c r="A2" s="266"/>
      <c r="D2" s="269"/>
    </row>
    <row r="3" spans="1:7" ht="20.25">
      <c r="A3" s="248" t="s">
        <v>1633</v>
      </c>
      <c r="B3" s="780"/>
      <c r="D3" s="487" t="s">
        <v>1634</v>
      </c>
    </row>
    <row r="4" spans="1:7" s="272" customFormat="1" ht="20.25">
      <c r="A4" s="248" t="s">
        <v>160</v>
      </c>
      <c r="B4" s="271"/>
      <c r="C4" s="761"/>
      <c r="D4" s="270" t="s">
        <v>574</v>
      </c>
    </row>
    <row r="5" spans="1:7" s="272" customFormat="1" ht="18.95" customHeight="1">
      <c r="A5" s="248"/>
      <c r="B5" s="271"/>
      <c r="C5" s="777"/>
      <c r="D5" s="271"/>
    </row>
    <row r="6" spans="1:7" ht="16.5" customHeight="1">
      <c r="A6" s="273" t="s">
        <v>10</v>
      </c>
      <c r="B6" s="779"/>
      <c r="C6" s="779"/>
      <c r="D6" s="90" t="s">
        <v>468</v>
      </c>
    </row>
    <row r="7" spans="1:7" ht="8.1" customHeight="1">
      <c r="A7" s="273"/>
      <c r="B7" s="779"/>
      <c r="C7" s="779"/>
      <c r="D7" s="90"/>
    </row>
    <row r="8" spans="1:7" ht="14.1" customHeight="1">
      <c r="A8" s="240" t="s">
        <v>855</v>
      </c>
      <c r="B8" s="76">
        <v>2010</v>
      </c>
      <c r="C8" s="76">
        <v>2009</v>
      </c>
      <c r="D8" s="767" t="s">
        <v>61</v>
      </c>
      <c r="E8" s="240"/>
      <c r="G8" s="676"/>
    </row>
    <row r="9" spans="1:7" ht="14.1" customHeight="1">
      <c r="A9" s="274" t="s">
        <v>856</v>
      </c>
      <c r="B9" s="778" t="s">
        <v>474</v>
      </c>
      <c r="C9" s="276" t="s">
        <v>257</v>
      </c>
      <c r="D9" s="761" t="s">
        <v>569</v>
      </c>
      <c r="E9" s="775"/>
      <c r="G9" s="676"/>
    </row>
    <row r="10" spans="1:7" ht="14.1" customHeight="1">
      <c r="A10" s="70" t="s">
        <v>857</v>
      </c>
      <c r="B10" s="275" t="s">
        <v>1434</v>
      </c>
      <c r="C10" s="275" t="s">
        <v>640</v>
      </c>
      <c r="D10" s="761" t="s">
        <v>570</v>
      </c>
      <c r="E10" s="775"/>
      <c r="G10" s="676"/>
    </row>
    <row r="11" spans="1:7" ht="14.1" customHeight="1">
      <c r="A11" s="274" t="s">
        <v>858</v>
      </c>
      <c r="B11" s="275" t="s">
        <v>1435</v>
      </c>
      <c r="C11" s="275" t="s">
        <v>180</v>
      </c>
      <c r="D11" s="761" t="s">
        <v>571</v>
      </c>
      <c r="E11" s="775"/>
      <c r="G11" s="676"/>
    </row>
    <row r="12" spans="1:7" ht="14.1" customHeight="1">
      <c r="A12" s="274" t="s">
        <v>859</v>
      </c>
      <c r="B12" s="275" t="s">
        <v>1436</v>
      </c>
      <c r="C12" s="275" t="s">
        <v>181</v>
      </c>
      <c r="D12" s="761" t="s">
        <v>572</v>
      </c>
      <c r="E12" s="775"/>
      <c r="G12" s="676"/>
    </row>
    <row r="13" spans="1:7" ht="14.1" customHeight="1">
      <c r="A13" s="274" t="s">
        <v>860</v>
      </c>
      <c r="B13" s="275" t="s">
        <v>1437</v>
      </c>
      <c r="C13" s="275" t="s">
        <v>182</v>
      </c>
      <c r="D13" s="761" t="s">
        <v>573</v>
      </c>
      <c r="E13" s="775"/>
      <c r="G13" s="676"/>
    </row>
    <row r="14" spans="1:7" ht="14.1" customHeight="1">
      <c r="A14" s="274" t="s">
        <v>861</v>
      </c>
      <c r="B14" s="275" t="s">
        <v>1438</v>
      </c>
      <c r="C14" s="275" t="s">
        <v>641</v>
      </c>
      <c r="D14" s="221" t="s">
        <v>576</v>
      </c>
      <c r="E14" s="775"/>
      <c r="G14" s="676"/>
    </row>
    <row r="15" spans="1:7" ht="14.1" customHeight="1">
      <c r="A15" s="274" t="s">
        <v>862</v>
      </c>
      <c r="B15" s="275" t="s">
        <v>1439</v>
      </c>
      <c r="C15" s="275" t="s">
        <v>183</v>
      </c>
      <c r="D15" s="221" t="s">
        <v>577</v>
      </c>
      <c r="E15" s="775"/>
      <c r="G15" s="676"/>
    </row>
    <row r="16" spans="1:7" ht="14.1" customHeight="1">
      <c r="A16" s="274" t="s">
        <v>863</v>
      </c>
      <c r="B16" s="275" t="s">
        <v>1440</v>
      </c>
      <c r="C16" s="778" t="s">
        <v>474</v>
      </c>
      <c r="D16" s="221" t="s">
        <v>578</v>
      </c>
      <c r="E16" s="775"/>
      <c r="G16" s="676"/>
    </row>
    <row r="17" spans="1:7" ht="9.9499999999999993" customHeight="1">
      <c r="B17" s="275"/>
      <c r="C17" s="275"/>
      <c r="G17" s="782"/>
    </row>
    <row r="18" spans="1:7" ht="14.1" customHeight="1">
      <c r="A18" s="265" t="s">
        <v>864</v>
      </c>
      <c r="B18" s="276"/>
      <c r="C18" s="276"/>
      <c r="D18" s="277" t="s">
        <v>62</v>
      </c>
      <c r="G18" s="676"/>
    </row>
    <row r="19" spans="1:7" ht="14.1" customHeight="1">
      <c r="A19" s="176" t="s">
        <v>861</v>
      </c>
      <c r="B19" s="275" t="s">
        <v>1441</v>
      </c>
      <c r="C19" s="275" t="s">
        <v>184</v>
      </c>
      <c r="D19" s="221" t="s">
        <v>576</v>
      </c>
      <c r="E19" s="775"/>
      <c r="G19" s="676"/>
    </row>
    <row r="20" spans="1:7" s="240" customFormat="1" ht="14.1" customHeight="1">
      <c r="A20" s="274" t="s">
        <v>862</v>
      </c>
      <c r="B20" s="275" t="s">
        <v>1442</v>
      </c>
      <c r="C20" s="275" t="s">
        <v>185</v>
      </c>
      <c r="D20" s="221" t="s">
        <v>577</v>
      </c>
      <c r="E20" s="775"/>
      <c r="F20" s="243"/>
      <c r="G20" s="676"/>
    </row>
    <row r="21" spans="1:7" ht="14.1" customHeight="1">
      <c r="A21" s="176" t="s">
        <v>863</v>
      </c>
      <c r="B21" s="778" t="s">
        <v>474</v>
      </c>
      <c r="C21" s="275" t="s">
        <v>186</v>
      </c>
      <c r="D21" s="221" t="s">
        <v>578</v>
      </c>
      <c r="E21" s="775"/>
      <c r="F21" s="240"/>
      <c r="G21" s="676"/>
    </row>
    <row r="22" spans="1:7" ht="9.9499999999999993" customHeight="1">
      <c r="G22" s="676"/>
    </row>
    <row r="23" spans="1:7" ht="14.1" customHeight="1">
      <c r="A23" s="265" t="s">
        <v>865</v>
      </c>
      <c r="D23" s="277" t="s">
        <v>80</v>
      </c>
      <c r="G23" s="676"/>
    </row>
    <row r="24" spans="1:7" ht="14.1" customHeight="1">
      <c r="A24" s="274" t="s">
        <v>856</v>
      </c>
      <c r="B24" s="778" t="s">
        <v>474</v>
      </c>
      <c r="C24" s="276" t="s">
        <v>173</v>
      </c>
      <c r="D24" s="761" t="s">
        <v>569</v>
      </c>
      <c r="E24" s="239"/>
      <c r="G24" s="676"/>
    </row>
    <row r="25" spans="1:7" ht="14.1" customHeight="1">
      <c r="A25" s="274" t="s">
        <v>857</v>
      </c>
      <c r="B25" s="275" t="s">
        <v>1443</v>
      </c>
      <c r="C25" s="275" t="s">
        <v>187</v>
      </c>
      <c r="D25" s="761" t="s">
        <v>570</v>
      </c>
      <c r="E25" s="775"/>
      <c r="G25" s="676"/>
    </row>
    <row r="26" spans="1:7" ht="14.1" customHeight="1">
      <c r="A26" s="176" t="s">
        <v>858</v>
      </c>
      <c r="B26" s="275" t="s">
        <v>1444</v>
      </c>
      <c r="C26" s="275" t="s">
        <v>188</v>
      </c>
      <c r="D26" s="761" t="s">
        <v>571</v>
      </c>
      <c r="E26" s="775"/>
      <c r="G26" s="676"/>
    </row>
    <row r="27" spans="1:7" ht="14.1" customHeight="1">
      <c r="A27" s="176" t="s">
        <v>859</v>
      </c>
      <c r="B27" s="275" t="s">
        <v>1445</v>
      </c>
      <c r="C27" s="275" t="s">
        <v>642</v>
      </c>
      <c r="D27" s="761" t="s">
        <v>572</v>
      </c>
      <c r="E27" s="775"/>
      <c r="G27" s="676"/>
    </row>
    <row r="28" spans="1:7" ht="14.1" customHeight="1">
      <c r="A28" s="761" t="s">
        <v>860</v>
      </c>
      <c r="B28" s="778" t="s">
        <v>474</v>
      </c>
      <c r="C28" s="778" t="s">
        <v>474</v>
      </c>
      <c r="D28" s="761" t="s">
        <v>573</v>
      </c>
      <c r="E28" s="775"/>
      <c r="G28" s="676"/>
    </row>
    <row r="29" spans="1:7" ht="14.1" customHeight="1">
      <c r="A29" s="176" t="s">
        <v>861</v>
      </c>
      <c r="B29" s="778" t="s">
        <v>474</v>
      </c>
      <c r="C29" s="778" t="s">
        <v>474</v>
      </c>
      <c r="D29" s="221" t="s">
        <v>576</v>
      </c>
      <c r="E29" s="775"/>
      <c r="G29" s="676"/>
    </row>
    <row r="30" spans="1:7" ht="14.1" customHeight="1">
      <c r="A30" s="274" t="s">
        <v>862</v>
      </c>
      <c r="B30" s="778" t="s">
        <v>474</v>
      </c>
      <c r="C30" s="778" t="s">
        <v>474</v>
      </c>
      <c r="D30" s="221" t="s">
        <v>577</v>
      </c>
      <c r="E30" s="775"/>
      <c r="G30" s="676"/>
    </row>
    <row r="31" spans="1:7" ht="14.1" customHeight="1">
      <c r="A31" s="274" t="s">
        <v>863</v>
      </c>
      <c r="B31" s="778" t="s">
        <v>474</v>
      </c>
      <c r="C31" s="778" t="s">
        <v>474</v>
      </c>
      <c r="D31" s="221" t="s">
        <v>578</v>
      </c>
      <c r="E31" s="775"/>
      <c r="G31" s="676"/>
    </row>
    <row r="32" spans="1:7" ht="12.95" customHeight="1">
      <c r="A32" s="274"/>
      <c r="B32" s="778"/>
      <c r="C32" s="275"/>
      <c r="D32" s="278"/>
      <c r="G32" s="782"/>
    </row>
    <row r="33" spans="1:7" ht="12.95" customHeight="1">
      <c r="A33" s="280"/>
      <c r="B33" s="780"/>
      <c r="C33" s="780"/>
      <c r="D33" s="279"/>
      <c r="G33" s="782"/>
    </row>
    <row r="34" spans="1:7" ht="12" customHeight="1">
      <c r="A34" s="280"/>
      <c r="B34" s="780"/>
      <c r="C34" s="780"/>
      <c r="D34" s="782"/>
      <c r="G34" s="779"/>
    </row>
    <row r="35" spans="1:7" s="240" customFormat="1" ht="19.5" customHeight="1">
      <c r="A35" s="366" t="s">
        <v>1911</v>
      </c>
      <c r="D35" s="270" t="s">
        <v>1635</v>
      </c>
      <c r="G35" s="779"/>
    </row>
    <row r="36" spans="1:7" s="240" customFormat="1" ht="18.95" customHeight="1">
      <c r="A36" s="248" t="s">
        <v>307</v>
      </c>
      <c r="D36" s="281" t="s">
        <v>575</v>
      </c>
      <c r="G36" s="779"/>
    </row>
    <row r="37" spans="1:7" s="240" customFormat="1" ht="18.95" customHeight="1">
      <c r="A37" s="248" t="s">
        <v>190</v>
      </c>
      <c r="D37" s="281" t="s">
        <v>192</v>
      </c>
      <c r="G37" s="779"/>
    </row>
    <row r="38" spans="1:7" s="240" customFormat="1" ht="18.95" customHeight="1">
      <c r="A38" s="248"/>
      <c r="G38" s="779"/>
    </row>
    <row r="39" spans="1:7" s="240" customFormat="1" ht="18" customHeight="1">
      <c r="A39" s="282" t="s">
        <v>10</v>
      </c>
      <c r="B39" s="76">
        <v>2010</v>
      </c>
      <c r="C39" s="842" t="s">
        <v>988</v>
      </c>
      <c r="D39" s="90" t="s">
        <v>468</v>
      </c>
      <c r="G39" s="779"/>
    </row>
    <row r="40" spans="1:7" s="240" customFormat="1" ht="8.1" customHeight="1">
      <c r="A40" s="282"/>
      <c r="B40" s="779"/>
      <c r="C40" s="779"/>
      <c r="D40" s="90"/>
      <c r="G40" s="283"/>
    </row>
    <row r="41" spans="1:7" s="284" customFormat="1" ht="14.1" customHeight="1">
      <c r="A41" s="185" t="s">
        <v>934</v>
      </c>
      <c r="B41" s="779"/>
      <c r="C41" s="779"/>
      <c r="D41" s="767" t="s">
        <v>851</v>
      </c>
      <c r="G41" s="283"/>
    </row>
    <row r="42" spans="1:7" s="284" customFormat="1" ht="14.1" customHeight="1">
      <c r="A42" s="274" t="s">
        <v>580</v>
      </c>
      <c r="B42" s="782" t="s">
        <v>474</v>
      </c>
      <c r="C42" s="288" t="s">
        <v>643</v>
      </c>
      <c r="D42" s="243" t="s">
        <v>579</v>
      </c>
      <c r="G42" s="285"/>
    </row>
    <row r="43" spans="1:7" s="286" customFormat="1" ht="14.1" customHeight="1">
      <c r="A43" s="176" t="s">
        <v>56</v>
      </c>
      <c r="B43" s="275" t="s">
        <v>1798</v>
      </c>
      <c r="C43" s="275" t="s">
        <v>644</v>
      </c>
      <c r="D43" s="90" t="s">
        <v>81</v>
      </c>
    </row>
    <row r="44" spans="1:7" s="286" customFormat="1" ht="14.1" customHeight="1">
      <c r="A44" s="176" t="s">
        <v>57</v>
      </c>
      <c r="B44" s="782" t="s">
        <v>1446</v>
      </c>
      <c r="C44" s="782" t="s">
        <v>474</v>
      </c>
      <c r="D44" s="90" t="s">
        <v>79</v>
      </c>
      <c r="G44" s="243"/>
    </row>
    <row r="45" spans="1:7" ht="14.1" customHeight="1">
      <c r="A45" s="176" t="s">
        <v>58</v>
      </c>
      <c r="B45" s="782" t="s">
        <v>474</v>
      </c>
      <c r="C45" s="782" t="s">
        <v>474</v>
      </c>
      <c r="D45" s="90" t="s">
        <v>82</v>
      </c>
      <c r="G45" s="272"/>
    </row>
    <row r="46" spans="1:7" s="272" customFormat="1" ht="14.1" customHeight="1">
      <c r="A46" s="70" t="s">
        <v>59</v>
      </c>
      <c r="B46" s="275" t="s">
        <v>1448</v>
      </c>
      <c r="C46" s="275" t="s">
        <v>645</v>
      </c>
      <c r="D46" s="221" t="s">
        <v>83</v>
      </c>
    </row>
    <row r="47" spans="1:7" s="272" customFormat="1" ht="14.1" customHeight="1">
      <c r="A47" s="70" t="s">
        <v>60</v>
      </c>
      <c r="B47" s="782" t="s">
        <v>1447</v>
      </c>
      <c r="C47" s="782" t="s">
        <v>474</v>
      </c>
      <c r="D47" s="90" t="s">
        <v>84</v>
      </c>
      <c r="G47" s="243"/>
    </row>
    <row r="48" spans="1:7" ht="14.1" customHeight="1">
      <c r="A48" s="70" t="s">
        <v>1560</v>
      </c>
      <c r="B48" s="275" t="s">
        <v>1449</v>
      </c>
      <c r="C48" s="275" t="s">
        <v>193</v>
      </c>
      <c r="D48" s="90" t="s">
        <v>1559</v>
      </c>
    </row>
    <row r="49" spans="1:7" ht="14.1" customHeight="1">
      <c r="A49" s="70" t="s">
        <v>394</v>
      </c>
      <c r="B49" s="782" t="s">
        <v>474</v>
      </c>
      <c r="C49" s="782" t="s">
        <v>474</v>
      </c>
      <c r="D49" s="90" t="s">
        <v>395</v>
      </c>
    </row>
    <row r="50" spans="1:7" ht="12.75" customHeight="1"/>
    <row r="51" spans="1:7" ht="12.75" customHeight="1"/>
    <row r="52" spans="1:7" ht="12.75" customHeight="1"/>
    <row r="54" spans="1:7">
      <c r="A54" s="287" t="s">
        <v>191</v>
      </c>
      <c r="D54" s="72" t="s">
        <v>750</v>
      </c>
    </row>
    <row r="55" spans="1:7" ht="12.75" customHeight="1">
      <c r="A55" s="287" t="s">
        <v>1912</v>
      </c>
      <c r="B55" s="761"/>
      <c r="C55" s="761"/>
      <c r="D55" s="72" t="s">
        <v>1561</v>
      </c>
      <c r="F55" s="761"/>
    </row>
    <row r="56" spans="1:7" ht="12.75" customHeight="1">
      <c r="A56" s="287" t="s">
        <v>1913</v>
      </c>
      <c r="B56" s="761"/>
      <c r="C56" s="761"/>
      <c r="D56" s="72" t="s">
        <v>1562</v>
      </c>
    </row>
    <row r="57" spans="1:7" ht="12.75" customHeight="1">
      <c r="A57" s="16" t="s">
        <v>1656</v>
      </c>
      <c r="B57" s="175"/>
      <c r="C57" s="175"/>
      <c r="D57" s="72" t="s">
        <v>1787</v>
      </c>
      <c r="E57" s="175"/>
      <c r="F57" s="175"/>
      <c r="G57" s="175"/>
    </row>
    <row r="58" spans="1:7" ht="12.75" customHeight="1"/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4" enableFormatConditionsCalculation="0">
    <tabColor theme="3" tint="0.79998168889431442"/>
  </sheetPr>
  <dimension ref="A1:W61"/>
  <sheetViews>
    <sheetView showGridLines="0" workbookViewId="0">
      <selection sqref="A1:J55"/>
    </sheetView>
  </sheetViews>
  <sheetFormatPr baseColWidth="10" defaultColWidth="9.625" defaultRowHeight="12.75"/>
  <cols>
    <col min="1" max="1" width="19.625" style="131" customWidth="1"/>
    <col min="2" max="2" width="7.625" style="144" customWidth="1"/>
    <col min="3" max="3" width="8.5" style="144" customWidth="1"/>
    <col min="4" max="5" width="8.875" style="144" customWidth="1"/>
    <col min="6" max="6" width="8.375" style="144" customWidth="1"/>
    <col min="7" max="8" width="8.875" style="144" customWidth="1"/>
    <col min="9" max="9" width="7.625" style="144" customWidth="1"/>
    <col min="10" max="10" width="14.625" style="131" customWidth="1"/>
    <col min="11" max="11" width="4.625" style="131" customWidth="1"/>
    <col min="12" max="12" width="8.625" style="131" customWidth="1"/>
    <col min="13" max="13" width="14.625" style="131" customWidth="1"/>
    <col min="14" max="15" width="7.625" style="131" customWidth="1"/>
    <col min="16" max="33" width="3.875" style="131" customWidth="1"/>
    <col min="34" max="34" width="12.625" style="131" customWidth="1"/>
    <col min="35" max="35" width="3.625" style="131" customWidth="1"/>
    <col min="36" max="16384" width="9.625" style="131"/>
  </cols>
  <sheetData>
    <row r="1" spans="1:18" s="128" customFormat="1" ht="24.75" customHeight="1">
      <c r="A1" s="8" t="s">
        <v>1651</v>
      </c>
      <c r="B1" s="496"/>
      <c r="C1" s="496"/>
      <c r="D1" s="496"/>
      <c r="E1" s="496"/>
      <c r="F1" s="496"/>
      <c r="G1" s="496"/>
      <c r="H1" s="496"/>
      <c r="I1" s="496"/>
      <c r="J1" s="129" t="s">
        <v>617</v>
      </c>
      <c r="K1" s="129"/>
      <c r="M1" s="17"/>
    </row>
    <row r="2" spans="1:18" ht="18.95" customHeight="1">
      <c r="A2" s="130"/>
      <c r="B2" s="319"/>
      <c r="C2" s="319"/>
      <c r="D2" s="319"/>
      <c r="E2" s="319"/>
      <c r="F2" s="319"/>
      <c r="G2" s="319"/>
      <c r="H2" s="319"/>
      <c r="I2" s="319"/>
      <c r="J2" s="132"/>
      <c r="K2" s="132"/>
      <c r="M2" s="130"/>
    </row>
    <row r="3" spans="1:18" ht="20.25">
      <c r="A3" s="133" t="s">
        <v>1914</v>
      </c>
      <c r="B3" s="178"/>
      <c r="C3" s="497"/>
      <c r="D3" s="178"/>
      <c r="E3" s="178"/>
      <c r="F3" s="178"/>
      <c r="G3" s="178"/>
      <c r="H3" s="178"/>
      <c r="I3" s="178"/>
      <c r="J3" s="135" t="s">
        <v>1636</v>
      </c>
      <c r="K3" s="135"/>
      <c r="M3" s="133"/>
    </row>
    <row r="4" spans="1:18" ht="19.5" customHeight="1">
      <c r="A4" s="133"/>
      <c r="B4" s="178"/>
      <c r="C4" s="178"/>
      <c r="D4" s="178"/>
      <c r="E4" s="178"/>
      <c r="F4" s="178"/>
      <c r="G4" s="178"/>
      <c r="H4" s="178"/>
      <c r="I4" s="178"/>
      <c r="K4" s="179"/>
      <c r="M4" s="133"/>
    </row>
    <row r="5" spans="1:18" s="243" customFormat="1" ht="16.5" customHeight="1">
      <c r="A5" s="273" t="s">
        <v>10</v>
      </c>
      <c r="C5" s="748"/>
      <c r="D5" s="841">
        <v>2010</v>
      </c>
      <c r="E5" s="748"/>
      <c r="G5" s="843"/>
      <c r="H5" s="842" t="s">
        <v>988</v>
      </c>
      <c r="I5" s="843"/>
      <c r="J5" s="90" t="s">
        <v>468</v>
      </c>
    </row>
    <row r="6" spans="1:18" ht="16.5" customHeight="1">
      <c r="B6" s="319" t="s">
        <v>1817</v>
      </c>
      <c r="C6" s="319" t="s">
        <v>1815</v>
      </c>
      <c r="D6" s="770" t="s">
        <v>1813</v>
      </c>
      <c r="E6" s="770" t="s">
        <v>1812</v>
      </c>
      <c r="F6" s="319" t="s">
        <v>1817</v>
      </c>
      <c r="G6" s="319" t="s">
        <v>1815</v>
      </c>
      <c r="H6" s="770" t="s">
        <v>1813</v>
      </c>
      <c r="I6" s="770" t="s">
        <v>1812</v>
      </c>
      <c r="K6" s="178"/>
      <c r="M6" s="134"/>
    </row>
    <row r="7" spans="1:18" ht="14.1" customHeight="1">
      <c r="B7" s="319" t="s">
        <v>1816</v>
      </c>
      <c r="C7" s="319" t="s">
        <v>1814</v>
      </c>
      <c r="D7" s="319" t="s">
        <v>20</v>
      </c>
      <c r="E7" s="181" t="s">
        <v>17</v>
      </c>
      <c r="F7" s="319" t="s">
        <v>1816</v>
      </c>
      <c r="G7" s="319" t="s">
        <v>1814</v>
      </c>
      <c r="H7" s="319" t="s">
        <v>20</v>
      </c>
      <c r="I7" s="181" t="s">
        <v>17</v>
      </c>
      <c r="M7" s="139"/>
    </row>
    <row r="8" spans="1:18" ht="14.1" customHeight="1">
      <c r="B8" s="319"/>
      <c r="C8" s="319"/>
      <c r="D8" s="319"/>
      <c r="E8" s="181"/>
      <c r="F8" s="319"/>
      <c r="G8" s="319"/>
      <c r="H8" s="319"/>
      <c r="I8" s="181"/>
      <c r="M8" s="139"/>
    </row>
    <row r="9" spans="1:18" ht="19.5" customHeight="1">
      <c r="A9" s="131" t="s">
        <v>726</v>
      </c>
      <c r="B9" s="498" t="s">
        <v>1465</v>
      </c>
      <c r="C9" s="498" t="s">
        <v>1466</v>
      </c>
      <c r="D9" s="498" t="s">
        <v>1467</v>
      </c>
      <c r="E9" s="498" t="s">
        <v>746</v>
      </c>
      <c r="F9" s="498" t="s">
        <v>727</v>
      </c>
      <c r="G9" s="499" t="s">
        <v>728</v>
      </c>
      <c r="H9" s="499" t="s">
        <v>729</v>
      </c>
      <c r="I9" s="499" t="s">
        <v>730</v>
      </c>
      <c r="J9" s="153" t="s">
        <v>732</v>
      </c>
      <c r="M9" s="779"/>
      <c r="N9" s="779"/>
      <c r="O9" s="779"/>
      <c r="P9" s="779"/>
      <c r="Q9" s="779"/>
      <c r="R9" s="779"/>
    </row>
    <row r="10" spans="1:18" ht="19.5" customHeight="1">
      <c r="A10" s="131" t="s">
        <v>733</v>
      </c>
      <c r="B10" s="498" t="s">
        <v>1462</v>
      </c>
      <c r="C10" s="498" t="s">
        <v>1463</v>
      </c>
      <c r="D10" s="500" t="s">
        <v>1464</v>
      </c>
      <c r="E10" s="499" t="s">
        <v>1450</v>
      </c>
      <c r="F10" s="498" t="s">
        <v>1567</v>
      </c>
      <c r="G10" s="500" t="s">
        <v>1566</v>
      </c>
      <c r="H10" s="500" t="s">
        <v>1564</v>
      </c>
      <c r="I10" s="499" t="s">
        <v>1563</v>
      </c>
      <c r="J10" s="153" t="s">
        <v>734</v>
      </c>
      <c r="M10" s="779"/>
      <c r="N10" s="779"/>
      <c r="O10" s="779"/>
      <c r="P10" s="779"/>
      <c r="Q10" s="779"/>
      <c r="R10" s="779"/>
    </row>
    <row r="11" spans="1:18" ht="19.5" customHeight="1">
      <c r="A11" s="131" t="s">
        <v>735</v>
      </c>
      <c r="B11" s="498" t="s">
        <v>1460</v>
      </c>
      <c r="C11" s="498" t="s">
        <v>1461</v>
      </c>
      <c r="D11" s="499" t="s">
        <v>1459</v>
      </c>
      <c r="E11" s="499" t="s">
        <v>1452</v>
      </c>
      <c r="F11" s="498" t="s">
        <v>731</v>
      </c>
      <c r="G11" s="500" t="s">
        <v>736</v>
      </c>
      <c r="H11" s="500" t="s">
        <v>737</v>
      </c>
      <c r="I11" s="500" t="s">
        <v>737</v>
      </c>
      <c r="J11" s="153" t="s">
        <v>738</v>
      </c>
      <c r="K11" s="152"/>
      <c r="L11" s="364"/>
      <c r="M11" s="364"/>
      <c r="N11" s="364"/>
      <c r="O11" s="364"/>
      <c r="P11" s="220"/>
      <c r="Q11" s="220"/>
      <c r="R11" s="220"/>
    </row>
    <row r="12" spans="1:18" ht="15.95" customHeight="1">
      <c r="A12" s="131" t="s">
        <v>739</v>
      </c>
      <c r="J12" s="153" t="s">
        <v>740</v>
      </c>
      <c r="K12" s="152"/>
      <c r="M12" s="140"/>
    </row>
    <row r="13" spans="1:18" ht="15.95" customHeight="1">
      <c r="A13" s="131" t="s">
        <v>741</v>
      </c>
      <c r="B13" s="498" t="s">
        <v>1456</v>
      </c>
      <c r="C13" s="498" t="s">
        <v>1457</v>
      </c>
      <c r="D13" s="498" t="s">
        <v>1458</v>
      </c>
      <c r="E13" s="498" t="s">
        <v>1453</v>
      </c>
      <c r="F13" s="504" t="s">
        <v>646</v>
      </c>
      <c r="G13" s="498" t="s">
        <v>742</v>
      </c>
      <c r="H13" s="498" t="s">
        <v>743</v>
      </c>
      <c r="I13" s="498" t="s">
        <v>744</v>
      </c>
      <c r="J13" s="153" t="s">
        <v>745</v>
      </c>
      <c r="K13" s="152"/>
      <c r="M13" s="140"/>
    </row>
    <row r="14" spans="1:18" ht="15.95" customHeight="1">
      <c r="A14" s="137"/>
      <c r="C14" s="498"/>
      <c r="D14" s="498"/>
      <c r="E14" s="498"/>
      <c r="G14" s="498"/>
      <c r="H14" s="498"/>
      <c r="I14" s="498"/>
      <c r="J14" s="152"/>
      <c r="K14" s="152"/>
      <c r="M14" s="140"/>
    </row>
    <row r="15" spans="1:18" ht="15.95" customHeight="1">
      <c r="A15" s="494" t="s">
        <v>1871</v>
      </c>
      <c r="B15" s="319" t="s">
        <v>1455</v>
      </c>
      <c r="C15" s="501" t="s">
        <v>731</v>
      </c>
      <c r="D15" s="501" t="s">
        <v>1451</v>
      </c>
      <c r="E15" s="501" t="s">
        <v>1454</v>
      </c>
      <c r="F15" s="319" t="s">
        <v>1568</v>
      </c>
      <c r="G15" s="501" t="s">
        <v>1459</v>
      </c>
      <c r="H15" s="501" t="s">
        <v>1565</v>
      </c>
      <c r="I15" s="501" t="s">
        <v>727</v>
      </c>
      <c r="J15" s="495" t="s">
        <v>747</v>
      </c>
      <c r="K15" s="152"/>
      <c r="M15" s="140"/>
    </row>
    <row r="16" spans="1:18" ht="15.95" customHeight="1">
      <c r="A16" s="137"/>
      <c r="E16" s="502"/>
      <c r="F16" s="498"/>
      <c r="G16" s="503"/>
      <c r="H16" s="502"/>
      <c r="I16" s="504"/>
      <c r="J16" s="152"/>
      <c r="K16" s="152"/>
      <c r="M16" s="140"/>
    </row>
    <row r="17" spans="1:23" ht="12" customHeight="1">
      <c r="A17" s="137"/>
      <c r="D17" s="498"/>
      <c r="E17" s="504"/>
      <c r="F17" s="498"/>
      <c r="G17" s="498"/>
      <c r="H17" s="504"/>
      <c r="I17" s="504"/>
      <c r="J17" s="152"/>
      <c r="K17" s="152"/>
      <c r="M17" s="140"/>
    </row>
    <row r="18" spans="1:23" ht="12" customHeight="1">
      <c r="A18" s="137"/>
      <c r="B18" s="504"/>
      <c r="C18" s="504"/>
      <c r="D18" s="504"/>
      <c r="E18" s="504"/>
      <c r="F18" s="504"/>
      <c r="G18" s="504"/>
      <c r="H18" s="504"/>
      <c r="I18" s="504"/>
      <c r="J18" s="152"/>
      <c r="K18" s="152"/>
      <c r="M18" s="140"/>
    </row>
    <row r="19" spans="1:23" ht="12" customHeight="1">
      <c r="A19" s="137"/>
      <c r="B19" s="504"/>
      <c r="C19" s="504"/>
      <c r="D19" s="504"/>
      <c r="E19" s="504"/>
      <c r="F19" s="504"/>
      <c r="G19" s="504"/>
      <c r="H19" s="504"/>
      <c r="I19" s="504"/>
      <c r="J19" s="152"/>
      <c r="K19" s="152"/>
      <c r="M19" s="140"/>
    </row>
    <row r="20" spans="1:23" ht="12" customHeight="1">
      <c r="A20" s="137"/>
      <c r="B20" s="504"/>
      <c r="C20" s="504"/>
      <c r="D20" s="504"/>
      <c r="E20" s="504"/>
      <c r="F20" s="504"/>
      <c r="G20" s="504"/>
      <c r="H20" s="504"/>
      <c r="I20" s="504"/>
      <c r="J20" s="152"/>
      <c r="K20" s="152"/>
      <c r="M20" s="140"/>
    </row>
    <row r="21" spans="1:23" ht="12" customHeight="1">
      <c r="A21" s="137"/>
      <c r="B21" s="504"/>
      <c r="C21" s="504"/>
      <c r="D21" s="504"/>
      <c r="E21" s="504"/>
      <c r="F21" s="504"/>
      <c r="G21" s="504"/>
      <c r="H21" s="504"/>
      <c r="I21" s="504"/>
      <c r="J21" s="152"/>
      <c r="M21" s="177"/>
    </row>
    <row r="22" spans="1:23" ht="19.5" customHeight="1">
      <c r="A22" s="177"/>
      <c r="B22" s="502"/>
      <c r="C22" s="505"/>
      <c r="D22" s="505"/>
      <c r="E22" s="505"/>
      <c r="F22" s="505"/>
      <c r="G22" s="505"/>
      <c r="H22" s="505"/>
      <c r="I22" s="505"/>
      <c r="K22" s="488"/>
      <c r="L22" s="180"/>
      <c r="M22" s="133"/>
    </row>
    <row r="23" spans="1:23" ht="20.25">
      <c r="A23" s="133" t="s">
        <v>1638</v>
      </c>
      <c r="B23" s="178"/>
      <c r="C23" s="178"/>
      <c r="D23" s="178"/>
      <c r="E23" s="178"/>
      <c r="F23" s="178"/>
      <c r="G23" s="506"/>
      <c r="H23" s="506"/>
      <c r="I23" s="178"/>
      <c r="J23" s="488" t="s">
        <v>1637</v>
      </c>
      <c r="K23" s="136"/>
      <c r="L23" s="180"/>
      <c r="M23" s="143"/>
    </row>
    <row r="24" spans="1:23" ht="20.25">
      <c r="A24" s="143" t="s">
        <v>87</v>
      </c>
      <c r="B24" s="178"/>
      <c r="C24" s="178"/>
      <c r="D24" s="178"/>
      <c r="E24" s="178"/>
      <c r="F24" s="178"/>
      <c r="G24" s="178"/>
      <c r="H24" s="178"/>
      <c r="I24" s="178"/>
      <c r="J24" s="136" t="s">
        <v>469</v>
      </c>
      <c r="K24" s="144"/>
      <c r="M24" s="143"/>
    </row>
    <row r="25" spans="1:23" ht="16.5" customHeight="1">
      <c r="A25" s="143"/>
      <c r="B25" s="178"/>
      <c r="D25" s="178"/>
      <c r="E25" s="178"/>
      <c r="F25" s="178"/>
      <c r="G25" s="178"/>
      <c r="H25" s="178"/>
      <c r="I25" s="178"/>
      <c r="J25" s="144"/>
      <c r="K25" s="178"/>
      <c r="M25" s="139"/>
      <c r="S25" s="891"/>
      <c r="T25" s="891"/>
      <c r="V25" s="891"/>
      <c r="W25" s="891"/>
    </row>
    <row r="26" spans="1:23" ht="13.5" customHeight="1">
      <c r="A26" s="139" t="s">
        <v>10</v>
      </c>
      <c r="C26" s="145" t="s">
        <v>1468</v>
      </c>
      <c r="D26" s="145" t="s">
        <v>194</v>
      </c>
      <c r="E26" s="145" t="s">
        <v>583</v>
      </c>
      <c r="F26" s="145" t="s">
        <v>582</v>
      </c>
      <c r="G26" s="145" t="s">
        <v>161</v>
      </c>
      <c r="H26" s="146" t="s">
        <v>144</v>
      </c>
      <c r="J26" s="178" t="s">
        <v>468</v>
      </c>
      <c r="K26" s="144"/>
      <c r="M26" s="143"/>
    </row>
    <row r="27" spans="1:23" ht="13.5" customHeight="1">
      <c r="A27" s="143"/>
      <c r="C27" s="770" t="s">
        <v>1469</v>
      </c>
      <c r="D27" s="770" t="s">
        <v>195</v>
      </c>
      <c r="E27" s="770" t="s">
        <v>584</v>
      </c>
      <c r="F27" s="770" t="s">
        <v>66</v>
      </c>
      <c r="G27" s="770" t="s">
        <v>162</v>
      </c>
      <c r="H27" s="145">
        <v>2006</v>
      </c>
      <c r="J27" s="144"/>
      <c r="T27" s="148"/>
    </row>
    <row r="28" spans="1:23" s="768" customFormat="1" ht="13.5" customHeight="1">
      <c r="A28" s="131"/>
      <c r="B28" s="144"/>
      <c r="C28" s="770" t="s">
        <v>1470</v>
      </c>
      <c r="D28" s="770" t="s">
        <v>196</v>
      </c>
      <c r="E28" s="770" t="s">
        <v>585</v>
      </c>
      <c r="F28" s="770" t="s">
        <v>581</v>
      </c>
      <c r="G28" s="770" t="s">
        <v>163</v>
      </c>
      <c r="H28" s="770" t="s">
        <v>478</v>
      </c>
      <c r="I28" s="144"/>
      <c r="J28" s="131"/>
      <c r="K28" s="182"/>
      <c r="L28" s="183"/>
      <c r="M28" s="149"/>
      <c r="N28" s="151"/>
    </row>
    <row r="29" spans="1:23" ht="8.1" customHeight="1">
      <c r="A29" s="149"/>
      <c r="B29" s="151"/>
      <c r="C29" s="181" t="s">
        <v>1471</v>
      </c>
      <c r="D29" s="181" t="s">
        <v>197</v>
      </c>
      <c r="E29" s="181" t="s">
        <v>586</v>
      </c>
      <c r="F29" s="181" t="s">
        <v>67</v>
      </c>
      <c r="G29" s="181" t="s">
        <v>164</v>
      </c>
      <c r="H29" s="770">
        <v>2006</v>
      </c>
      <c r="I29" s="151"/>
      <c r="J29" s="182"/>
      <c r="M29" s="143"/>
    </row>
    <row r="30" spans="1:23" ht="15.95" customHeight="1">
      <c r="A30" s="143"/>
      <c r="K30" s="152"/>
      <c r="M30" s="143"/>
    </row>
    <row r="31" spans="1:23" s="153" customFormat="1" ht="15.95" customHeight="1">
      <c r="A31" s="137" t="s">
        <v>0</v>
      </c>
      <c r="B31" s="144"/>
      <c r="C31" s="144"/>
      <c r="D31" s="144"/>
      <c r="E31" s="144"/>
      <c r="F31" s="144"/>
      <c r="G31" s="144"/>
      <c r="H31" s="507"/>
      <c r="I31" s="144"/>
      <c r="J31" s="152" t="s">
        <v>4</v>
      </c>
      <c r="K31" s="152"/>
      <c r="M31" s="137"/>
    </row>
    <row r="32" spans="1:23" s="153" customFormat="1" ht="15.95" customHeight="1">
      <c r="A32" s="137" t="s">
        <v>1</v>
      </c>
      <c r="B32" s="508"/>
      <c r="C32" s="771" t="s">
        <v>1818</v>
      </c>
      <c r="D32" s="771" t="s">
        <v>1818</v>
      </c>
      <c r="E32" s="771" t="s">
        <v>1818</v>
      </c>
      <c r="F32" s="771" t="s">
        <v>1818</v>
      </c>
      <c r="G32" s="771" t="s">
        <v>1818</v>
      </c>
      <c r="H32" s="144" t="s">
        <v>287</v>
      </c>
      <c r="I32" s="508"/>
      <c r="J32" s="152" t="s">
        <v>5</v>
      </c>
      <c r="K32" s="152"/>
      <c r="M32" s="137"/>
    </row>
    <row r="33" spans="1:13" s="153" customFormat="1" ht="15.95" customHeight="1">
      <c r="A33" s="137" t="s">
        <v>2</v>
      </c>
      <c r="B33" s="508"/>
      <c r="C33" s="771"/>
      <c r="D33" s="771"/>
      <c r="E33" s="771"/>
      <c r="F33" s="771"/>
      <c r="G33" s="771"/>
      <c r="H33" s="144"/>
      <c r="I33" s="508"/>
      <c r="J33" s="152" t="s">
        <v>308</v>
      </c>
      <c r="K33" s="152"/>
      <c r="M33" s="137"/>
    </row>
    <row r="34" spans="1:13" s="153" customFormat="1" ht="15.95" customHeight="1">
      <c r="A34" s="137" t="s">
        <v>3</v>
      </c>
      <c r="B34" s="508"/>
      <c r="C34" s="771" t="s">
        <v>1818</v>
      </c>
      <c r="D34" s="771" t="s">
        <v>1818</v>
      </c>
      <c r="E34" s="771" t="s">
        <v>1818</v>
      </c>
      <c r="F34" s="771" t="s">
        <v>1818</v>
      </c>
      <c r="G34" s="771" t="s">
        <v>1818</v>
      </c>
      <c r="H34" s="144" t="s">
        <v>647</v>
      </c>
      <c r="I34" s="508"/>
      <c r="J34" s="152" t="s">
        <v>310</v>
      </c>
      <c r="K34" s="152"/>
      <c r="M34" s="137"/>
    </row>
    <row r="35" spans="1:13" s="153" customFormat="1" ht="15.95" customHeight="1">
      <c r="A35" s="137" t="s">
        <v>714</v>
      </c>
      <c r="B35" s="508"/>
      <c r="C35" s="771"/>
      <c r="D35" s="771"/>
      <c r="E35" s="771"/>
      <c r="F35" s="771"/>
      <c r="G35" s="771"/>
      <c r="H35" s="144"/>
      <c r="I35" s="508"/>
      <c r="J35" s="152" t="s">
        <v>308</v>
      </c>
      <c r="K35" s="152"/>
      <c r="M35" s="137"/>
    </row>
    <row r="36" spans="1:13" s="153" customFormat="1" ht="15.95" customHeight="1">
      <c r="A36" s="137" t="s">
        <v>715</v>
      </c>
      <c r="B36" s="508"/>
      <c r="C36" s="771" t="s">
        <v>1818</v>
      </c>
      <c r="D36" s="771" t="s">
        <v>1818</v>
      </c>
      <c r="E36" s="771" t="s">
        <v>1818</v>
      </c>
      <c r="F36" s="771" t="s">
        <v>1818</v>
      </c>
      <c r="G36" s="771" t="s">
        <v>1818</v>
      </c>
      <c r="H36" s="144" t="s">
        <v>288</v>
      </c>
      <c r="I36" s="508"/>
      <c r="J36" s="152" t="s">
        <v>311</v>
      </c>
      <c r="K36" s="152"/>
      <c r="M36" s="137"/>
    </row>
    <row r="37" spans="1:13" s="153" customFormat="1" ht="15.95" customHeight="1">
      <c r="A37" s="137" t="s">
        <v>165</v>
      </c>
      <c r="B37" s="508"/>
      <c r="C37" s="508"/>
      <c r="D37" s="508"/>
      <c r="E37" s="508"/>
      <c r="F37" s="508"/>
      <c r="G37" s="771"/>
      <c r="H37" s="144"/>
      <c r="I37" s="508"/>
      <c r="J37" s="152" t="s">
        <v>308</v>
      </c>
      <c r="K37" s="184"/>
      <c r="M37" s="137"/>
    </row>
    <row r="38" spans="1:13" s="153" customFormat="1" ht="15.95" customHeight="1">
      <c r="A38" s="137" t="s">
        <v>166</v>
      </c>
      <c r="B38" s="508"/>
      <c r="C38" s="771" t="s">
        <v>1818</v>
      </c>
      <c r="D38" s="771" t="s">
        <v>1818</v>
      </c>
      <c r="E38" s="771" t="s">
        <v>1818</v>
      </c>
      <c r="F38" s="771" t="s">
        <v>1818</v>
      </c>
      <c r="G38" s="144" t="s">
        <v>648</v>
      </c>
      <c r="H38" s="771" t="s">
        <v>474</v>
      </c>
      <c r="I38" s="508"/>
      <c r="J38" s="184" t="s">
        <v>167</v>
      </c>
      <c r="K38" s="156"/>
      <c r="M38" s="137"/>
    </row>
    <row r="39" spans="1:13" s="157" customFormat="1" ht="15.95" customHeight="1">
      <c r="A39" s="155" t="s">
        <v>758</v>
      </c>
      <c r="B39" s="508"/>
      <c r="C39" s="508"/>
      <c r="D39" s="508"/>
      <c r="E39" s="771"/>
      <c r="F39" s="771"/>
      <c r="G39" s="144"/>
      <c r="H39" s="144"/>
      <c r="I39" s="508"/>
      <c r="J39" s="156" t="s">
        <v>309</v>
      </c>
      <c r="K39" s="156"/>
      <c r="M39" s="155"/>
    </row>
    <row r="40" spans="1:13" s="157" customFormat="1" ht="21" customHeight="1">
      <c r="A40" s="155" t="s">
        <v>748</v>
      </c>
      <c r="B40" s="156"/>
      <c r="C40" s="501" t="s">
        <v>1472</v>
      </c>
      <c r="D40" s="501" t="s">
        <v>1569</v>
      </c>
      <c r="E40" s="501" t="s">
        <v>286</v>
      </c>
      <c r="F40" s="501" t="s">
        <v>286</v>
      </c>
      <c r="G40" s="501" t="s">
        <v>1570</v>
      </c>
      <c r="H40" s="501" t="s">
        <v>749</v>
      </c>
      <c r="I40" s="156"/>
      <c r="J40" s="156" t="s">
        <v>1473</v>
      </c>
      <c r="K40" s="156"/>
      <c r="M40" s="155"/>
    </row>
    <row r="41" spans="1:13" s="157" customFormat="1" ht="12.75" customHeight="1">
      <c r="A41" s="155"/>
      <c r="B41" s="156"/>
      <c r="C41" s="156"/>
      <c r="D41" s="156"/>
      <c r="E41" s="156"/>
      <c r="F41" s="156"/>
      <c r="G41" s="158"/>
      <c r="H41" s="158"/>
      <c r="I41" s="156"/>
      <c r="J41" s="156"/>
      <c r="K41" s="156"/>
      <c r="M41" s="155"/>
    </row>
    <row r="42" spans="1:13" ht="12.75" customHeight="1">
      <c r="A42" s="164"/>
      <c r="B42" s="511"/>
    </row>
    <row r="43" spans="1:13" ht="12.75" customHeight="1">
      <c r="A43" s="160"/>
      <c r="B43" s="511"/>
    </row>
    <row r="44" spans="1:13" ht="12.75" customHeight="1">
      <c r="A44" s="160"/>
      <c r="B44" s="511"/>
    </row>
    <row r="45" spans="1:13" ht="12.75" customHeight="1">
      <c r="A45" s="160"/>
      <c r="B45" s="511"/>
    </row>
    <row r="46" spans="1:13" ht="12.75" customHeight="1">
      <c r="A46" s="160"/>
      <c r="B46" s="511"/>
    </row>
    <row r="47" spans="1:13" ht="12.75" customHeight="1">
      <c r="B47" s="511"/>
    </row>
    <row r="48" spans="1:13" ht="12.75" customHeight="1">
      <c r="B48" s="627"/>
      <c r="I48" s="319"/>
      <c r="J48" s="130"/>
      <c r="K48" s="130"/>
    </row>
    <row r="49" spans="1:13">
      <c r="A49" s="159" t="s">
        <v>1819</v>
      </c>
    </row>
    <row r="50" spans="1:13" s="159" customFormat="1" ht="12.75" customHeight="1">
      <c r="A50" s="160" t="s">
        <v>168</v>
      </c>
      <c r="B50" s="509"/>
      <c r="C50" s="509"/>
      <c r="D50" s="509"/>
      <c r="E50" s="509"/>
      <c r="F50" s="509"/>
      <c r="G50" s="509"/>
      <c r="H50" s="509"/>
      <c r="I50" s="509"/>
      <c r="M50" s="160"/>
    </row>
    <row r="51" spans="1:13" s="159" customFormat="1" ht="12.75" customHeight="1">
      <c r="A51" s="161" t="s">
        <v>651</v>
      </c>
      <c r="B51" s="510"/>
      <c r="C51" s="509"/>
      <c r="D51" s="509"/>
      <c r="E51" s="509"/>
      <c r="F51" s="509"/>
      <c r="G51" s="509"/>
      <c r="H51" s="509"/>
      <c r="I51" s="509"/>
      <c r="J51" s="805" t="s">
        <v>1789</v>
      </c>
      <c r="K51" s="233"/>
      <c r="M51" s="161"/>
    </row>
    <row r="52" spans="1:13" s="159" customFormat="1" ht="12.75" customHeight="1">
      <c r="A52" s="162" t="s">
        <v>649</v>
      </c>
      <c r="B52" s="510"/>
      <c r="C52" s="509"/>
      <c r="D52" s="509"/>
      <c r="E52" s="509"/>
      <c r="F52" s="509"/>
      <c r="G52" s="509"/>
      <c r="H52" s="509"/>
      <c r="I52" s="509"/>
      <c r="J52" s="234" t="s">
        <v>1820</v>
      </c>
      <c r="K52" s="234"/>
      <c r="M52" s="162"/>
    </row>
    <row r="53" spans="1:13">
      <c r="A53" s="159" t="s">
        <v>650</v>
      </c>
      <c r="J53" s="131" t="s">
        <v>1821</v>
      </c>
    </row>
    <row r="54" spans="1:13" ht="12.75" customHeight="1">
      <c r="A54" s="16" t="s">
        <v>1656</v>
      </c>
      <c r="B54" s="175"/>
      <c r="C54" s="175"/>
      <c r="D54" s="175"/>
      <c r="E54" s="175"/>
      <c r="F54" s="175"/>
      <c r="G54" s="175"/>
      <c r="J54" s="72" t="s">
        <v>1787</v>
      </c>
      <c r="K54" s="163"/>
      <c r="M54" s="160"/>
    </row>
    <row r="55" spans="1:13" ht="12.75" customHeight="1"/>
    <row r="60" spans="1:13" ht="14.25" customHeight="1"/>
    <row r="61" spans="1:13" ht="14.25" customHeight="1"/>
  </sheetData>
  <mergeCells count="2">
    <mergeCell ref="V25:W25"/>
    <mergeCell ref="S25:T25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5" enableFormatConditionsCalculation="0">
    <tabColor theme="3" tint="0.79998168889431442"/>
  </sheetPr>
  <dimension ref="A1:V64"/>
  <sheetViews>
    <sheetView showGridLines="0" workbookViewId="0">
      <selection sqref="A1:K63"/>
    </sheetView>
  </sheetViews>
  <sheetFormatPr baseColWidth="10" defaultColWidth="9.625" defaultRowHeight="12.75"/>
  <cols>
    <col min="1" max="1" width="14.625" style="339" customWidth="1"/>
    <col min="2" max="2" width="5.625" style="339" customWidth="1"/>
    <col min="3" max="3" width="6.875" style="339" bestFit="1" customWidth="1"/>
    <col min="4" max="4" width="6" style="339" bestFit="1" customWidth="1"/>
    <col min="5" max="5" width="7.125" style="339" customWidth="1"/>
    <col min="6" max="6" width="6" style="339" bestFit="1" customWidth="1"/>
    <col min="7" max="7" width="10.625" style="339" customWidth="1"/>
    <col min="8" max="8" width="8.625" style="339" bestFit="1" customWidth="1"/>
    <col min="9" max="9" width="9" style="339" customWidth="1"/>
    <col min="10" max="10" width="8.625" style="339" customWidth="1"/>
    <col min="11" max="11" width="17" style="339" customWidth="1"/>
    <col min="12" max="12" width="6.625" style="339" customWidth="1"/>
    <col min="13" max="255" width="9.625" style="339" customWidth="1"/>
    <col min="256" max="16384" width="9.625" style="339"/>
  </cols>
  <sheetData>
    <row r="1" spans="1:12" s="320" customFormat="1" ht="24.75" customHeight="1">
      <c r="A1" s="8" t="s">
        <v>1651</v>
      </c>
      <c r="B1" s="17"/>
      <c r="C1" s="17"/>
      <c r="D1" s="17"/>
      <c r="K1" s="39" t="s">
        <v>476</v>
      </c>
    </row>
    <row r="2" spans="1:12" s="321" customFormat="1" ht="18.95" customHeight="1">
      <c r="A2" s="442"/>
      <c r="B2" s="442"/>
      <c r="C2" s="442"/>
      <c r="D2" s="442"/>
      <c r="K2" s="83"/>
    </row>
    <row r="3" spans="1:12" s="321" customFormat="1" ht="20.25">
      <c r="A3" s="322" t="s">
        <v>1639</v>
      </c>
      <c r="B3" s="322"/>
      <c r="C3" s="322"/>
      <c r="D3" s="322"/>
      <c r="K3" s="489" t="s">
        <v>1640</v>
      </c>
      <c r="L3" s="38"/>
    </row>
    <row r="4" spans="1:12" s="321" customFormat="1" ht="18.95" customHeight="1">
      <c r="A4" s="323" t="s">
        <v>473</v>
      </c>
      <c r="B4" s="323"/>
      <c r="C4" s="323"/>
      <c r="D4" s="323"/>
      <c r="K4" s="324"/>
      <c r="L4" s="325"/>
    </row>
    <row r="5" spans="1:12" s="321" customFormat="1" ht="18.95" customHeight="1">
      <c r="A5" s="323"/>
      <c r="B5" s="323"/>
      <c r="C5" s="323"/>
      <c r="D5" s="323"/>
      <c r="K5" s="324"/>
      <c r="L5" s="325"/>
    </row>
    <row r="6" spans="1:12" s="321" customFormat="1" ht="16.5" customHeight="1">
      <c r="A6" s="70" t="s">
        <v>1007</v>
      </c>
      <c r="B6" s="70"/>
      <c r="C6" s="785" t="s">
        <v>106</v>
      </c>
      <c r="D6" s="784" t="s">
        <v>105</v>
      </c>
      <c r="E6" s="893" t="s">
        <v>654</v>
      </c>
      <c r="F6" s="893"/>
      <c r="G6" s="324" t="s">
        <v>472</v>
      </c>
      <c r="H6" s="785" t="s">
        <v>470</v>
      </c>
      <c r="I6" s="326" t="s">
        <v>199</v>
      </c>
      <c r="K6" s="327" t="s">
        <v>1008</v>
      </c>
      <c r="L6" s="325"/>
    </row>
    <row r="7" spans="1:12" s="321" customFormat="1" ht="16.5">
      <c r="A7" s="328" t="s">
        <v>939</v>
      </c>
      <c r="B7" s="328"/>
      <c r="C7" s="761"/>
      <c r="D7" s="785" t="s">
        <v>107</v>
      </c>
      <c r="E7" s="894" t="s">
        <v>471</v>
      </c>
      <c r="F7" s="894"/>
      <c r="G7" s="324" t="s">
        <v>55</v>
      </c>
      <c r="H7" s="670" t="s">
        <v>200</v>
      </c>
      <c r="K7" s="289" t="s">
        <v>70</v>
      </c>
      <c r="L7" s="761"/>
    </row>
    <row r="8" spans="1:12" s="321" customFormat="1" ht="15.75">
      <c r="C8" s="329" t="s">
        <v>89</v>
      </c>
      <c r="D8" s="329" t="s">
        <v>88</v>
      </c>
      <c r="E8" s="895" t="s">
        <v>653</v>
      </c>
      <c r="F8" s="895"/>
      <c r="G8" s="786" t="s">
        <v>85</v>
      </c>
      <c r="H8" s="330" t="s">
        <v>101</v>
      </c>
      <c r="I8" s="330" t="s">
        <v>427</v>
      </c>
      <c r="L8" s="329"/>
    </row>
    <row r="9" spans="1:12" s="321" customFormat="1" ht="4.5" customHeight="1">
      <c r="C9" s="329"/>
      <c r="D9" s="329"/>
      <c r="E9" s="786"/>
      <c r="G9" s="786"/>
      <c r="H9" s="330"/>
      <c r="I9" s="330"/>
      <c r="L9" s="329"/>
    </row>
    <row r="10" spans="1:12" s="321" customFormat="1" ht="12" customHeight="1">
      <c r="A10" s="331" t="s">
        <v>1915</v>
      </c>
      <c r="B10" s="331"/>
      <c r="E10" s="332"/>
      <c r="G10" s="37"/>
      <c r="K10" s="333" t="s">
        <v>108</v>
      </c>
    </row>
    <row r="11" spans="1:12" s="321" customFormat="1" ht="12" customHeight="1">
      <c r="A11" s="331"/>
      <c r="B11" s="331"/>
      <c r="E11" s="332"/>
      <c r="G11" s="37"/>
      <c r="K11" s="333"/>
    </row>
    <row r="12" spans="1:12" ht="12" customHeight="1">
      <c r="A12" s="334" t="s">
        <v>90</v>
      </c>
      <c r="B12" s="334"/>
      <c r="C12" s="335">
        <v>1950</v>
      </c>
      <c r="D12" s="336">
        <v>0</v>
      </c>
      <c r="F12" s="5">
        <v>1444</v>
      </c>
      <c r="G12" s="5">
        <v>56</v>
      </c>
      <c r="H12" s="336">
        <v>0</v>
      </c>
      <c r="I12" s="335">
        <v>450</v>
      </c>
      <c r="K12" s="337" t="s">
        <v>110</v>
      </c>
      <c r="L12" s="338"/>
    </row>
    <row r="13" spans="1:12" ht="12" customHeight="1">
      <c r="A13" s="334" t="s">
        <v>91</v>
      </c>
      <c r="B13" s="334"/>
      <c r="C13" s="335">
        <v>3300</v>
      </c>
      <c r="D13" s="336">
        <v>0</v>
      </c>
      <c r="F13" s="5">
        <v>1831</v>
      </c>
      <c r="G13" s="5">
        <v>750</v>
      </c>
      <c r="H13" s="335">
        <v>69</v>
      </c>
      <c r="I13" s="335">
        <v>650</v>
      </c>
      <c r="K13" s="337" t="s">
        <v>111</v>
      </c>
      <c r="L13" s="338"/>
    </row>
    <row r="14" spans="1:12" ht="12" customHeight="1">
      <c r="A14" s="334" t="s">
        <v>92</v>
      </c>
      <c r="B14" s="334"/>
      <c r="C14" s="335">
        <v>28962</v>
      </c>
      <c r="D14" s="5">
        <v>5444</v>
      </c>
      <c r="F14" s="5">
        <v>5026</v>
      </c>
      <c r="G14" s="5">
        <v>10460</v>
      </c>
      <c r="H14" s="5">
        <v>725</v>
      </c>
      <c r="I14" s="335">
        <v>7307</v>
      </c>
      <c r="K14" s="337" t="s">
        <v>112</v>
      </c>
      <c r="L14" s="338"/>
    </row>
    <row r="15" spans="1:12" s="321" customFormat="1" ht="12" customHeight="1">
      <c r="A15" s="331" t="s">
        <v>93</v>
      </c>
      <c r="B15" s="331"/>
      <c r="C15" s="74">
        <v>34212</v>
      </c>
      <c r="D15" s="74">
        <v>5444</v>
      </c>
      <c r="F15" s="74">
        <v>8301</v>
      </c>
      <c r="G15" s="74">
        <v>11266</v>
      </c>
      <c r="H15" s="74">
        <v>794</v>
      </c>
      <c r="I15" s="74">
        <v>8407</v>
      </c>
      <c r="K15" s="340" t="s">
        <v>113</v>
      </c>
      <c r="L15" s="341"/>
    </row>
    <row r="16" spans="1:12" ht="9.9499999999999993" customHeight="1">
      <c r="A16" s="321"/>
      <c r="B16" s="321"/>
      <c r="C16" s="335"/>
      <c r="D16" s="342"/>
      <c r="G16" s="335"/>
      <c r="H16" s="336"/>
      <c r="I16" s="335"/>
      <c r="K16" s="333"/>
      <c r="L16" s="338"/>
    </row>
    <row r="17" spans="1:12" ht="12" customHeight="1">
      <c r="A17" s="334" t="s">
        <v>94</v>
      </c>
      <c r="B17" s="334"/>
      <c r="C17" s="335">
        <v>33673</v>
      </c>
      <c r="D17" s="5">
        <v>2647</v>
      </c>
      <c r="F17" s="335">
        <v>6639</v>
      </c>
      <c r="G17" s="5">
        <v>19152</v>
      </c>
      <c r="H17" s="335">
        <v>482</v>
      </c>
      <c r="I17" s="335">
        <v>4754</v>
      </c>
      <c r="K17" s="343" t="s">
        <v>123</v>
      </c>
      <c r="L17" s="338"/>
    </row>
    <row r="18" spans="1:12" ht="12" customHeight="1">
      <c r="A18" s="334" t="s">
        <v>95</v>
      </c>
      <c r="B18" s="334"/>
      <c r="C18" s="335">
        <v>48286</v>
      </c>
      <c r="D18" s="5">
        <v>8075</v>
      </c>
      <c r="F18" s="5">
        <v>14005</v>
      </c>
      <c r="G18" s="5">
        <v>20759</v>
      </c>
      <c r="H18" s="335">
        <v>1446</v>
      </c>
      <c r="I18" s="335">
        <v>4001</v>
      </c>
      <c r="K18" s="337" t="s">
        <v>115</v>
      </c>
      <c r="L18" s="338"/>
    </row>
    <row r="19" spans="1:12" s="321" customFormat="1" ht="12" customHeight="1">
      <c r="A19" s="331" t="s">
        <v>96</v>
      </c>
      <c r="B19" s="331"/>
      <c r="C19" s="74">
        <v>81959</v>
      </c>
      <c r="D19" s="74">
        <v>10721</v>
      </c>
      <c r="E19" s="74">
        <v>0</v>
      </c>
      <c r="F19" s="74">
        <v>20643</v>
      </c>
      <c r="G19" s="74">
        <v>39912</v>
      </c>
      <c r="H19" s="74">
        <v>1928</v>
      </c>
      <c r="I19" s="74">
        <v>8755</v>
      </c>
      <c r="K19" s="340" t="s">
        <v>116</v>
      </c>
      <c r="L19" s="341"/>
    </row>
    <row r="20" spans="1:12" ht="9.9499999999999993" customHeight="1">
      <c r="A20" s="321"/>
      <c r="B20" s="321"/>
      <c r="C20" s="335"/>
      <c r="D20" s="344"/>
      <c r="F20" s="335"/>
      <c r="G20" s="335"/>
      <c r="H20" s="335"/>
      <c r="I20" s="335"/>
      <c r="K20" s="337"/>
      <c r="L20" s="338"/>
    </row>
    <row r="21" spans="1:12" ht="12" customHeight="1">
      <c r="A21" s="334" t="s">
        <v>97</v>
      </c>
      <c r="B21" s="334"/>
      <c r="C21" s="335">
        <v>70050</v>
      </c>
      <c r="D21" s="5">
        <v>10910</v>
      </c>
      <c r="F21" s="5">
        <v>17748</v>
      </c>
      <c r="G21" s="5">
        <v>25144</v>
      </c>
      <c r="H21" s="5">
        <v>5163</v>
      </c>
      <c r="I21" s="5">
        <v>11085</v>
      </c>
      <c r="K21" s="337" t="s">
        <v>117</v>
      </c>
      <c r="L21" s="338"/>
    </row>
    <row r="22" spans="1:12" ht="12" customHeight="1">
      <c r="A22" s="334" t="s">
        <v>98</v>
      </c>
      <c r="B22" s="334"/>
      <c r="C22" s="335">
        <v>69658</v>
      </c>
      <c r="D22" s="5">
        <v>1079</v>
      </c>
      <c r="F22" s="5">
        <v>15003</v>
      </c>
      <c r="G22" s="5">
        <v>29115</v>
      </c>
      <c r="H22" s="5">
        <v>13852</v>
      </c>
      <c r="I22" s="5">
        <v>10608</v>
      </c>
      <c r="K22" s="337" t="s">
        <v>118</v>
      </c>
      <c r="L22" s="338"/>
    </row>
    <row r="23" spans="1:12" ht="12" customHeight="1">
      <c r="A23" s="334" t="s">
        <v>428</v>
      </c>
      <c r="B23" s="334"/>
      <c r="C23" s="335">
        <v>19361</v>
      </c>
      <c r="D23" s="5">
        <v>441</v>
      </c>
      <c r="F23" s="5">
        <v>5824</v>
      </c>
      <c r="G23" s="5">
        <v>8679</v>
      </c>
      <c r="H23" s="5">
        <v>917</v>
      </c>
      <c r="I23" s="5">
        <v>3499</v>
      </c>
      <c r="K23" s="337" t="s">
        <v>935</v>
      </c>
      <c r="L23" s="338"/>
    </row>
    <row r="24" spans="1:12" ht="12" customHeight="1">
      <c r="A24" s="334" t="s">
        <v>618</v>
      </c>
      <c r="B24" s="334"/>
      <c r="C24" s="335">
        <v>2575</v>
      </c>
      <c r="D24" s="5">
        <v>2</v>
      </c>
      <c r="F24" s="5">
        <v>1908</v>
      </c>
      <c r="G24" s="5">
        <v>171</v>
      </c>
      <c r="H24" s="336">
        <v>0</v>
      </c>
      <c r="I24" s="5">
        <v>494</v>
      </c>
      <c r="K24" s="337" t="s">
        <v>619</v>
      </c>
      <c r="L24" s="338"/>
    </row>
    <row r="25" spans="1:12" s="321" customFormat="1" ht="12" customHeight="1">
      <c r="A25" s="331" t="s">
        <v>99</v>
      </c>
      <c r="B25" s="331"/>
      <c r="C25" s="74">
        <v>161644</v>
      </c>
      <c r="D25" s="74">
        <v>12433</v>
      </c>
      <c r="E25" s="74">
        <v>0</v>
      </c>
      <c r="F25" s="74">
        <v>40483</v>
      </c>
      <c r="G25" s="74">
        <v>63109</v>
      </c>
      <c r="H25" s="74">
        <v>19933</v>
      </c>
      <c r="I25" s="74">
        <v>25686</v>
      </c>
      <c r="K25" s="340" t="s">
        <v>119</v>
      </c>
      <c r="L25" s="341"/>
    </row>
    <row r="26" spans="1:12" s="321" customFormat="1" ht="12" customHeight="1">
      <c r="C26" s="335"/>
      <c r="D26" s="345"/>
      <c r="F26" s="346"/>
      <c r="G26" s="74"/>
      <c r="H26" s="74"/>
      <c r="I26" s="335"/>
      <c r="K26" s="333"/>
      <c r="L26" s="347"/>
    </row>
    <row r="27" spans="1:12" s="321" customFormat="1" ht="12" customHeight="1">
      <c r="A27" s="348" t="s">
        <v>100</v>
      </c>
      <c r="B27" s="348"/>
      <c r="C27" s="74">
        <v>277815</v>
      </c>
      <c r="D27" s="74">
        <v>28598</v>
      </c>
      <c r="E27" s="74">
        <v>0</v>
      </c>
      <c r="F27" s="74">
        <v>69427</v>
      </c>
      <c r="G27" s="74">
        <v>114287</v>
      </c>
      <c r="H27" s="74">
        <v>22655</v>
      </c>
      <c r="I27" s="74">
        <v>42848</v>
      </c>
      <c r="K27" s="340" t="s">
        <v>120</v>
      </c>
      <c r="L27" s="341"/>
    </row>
    <row r="28" spans="1:12">
      <c r="A28" s="321"/>
      <c r="B28" s="321"/>
      <c r="C28" s="321"/>
      <c r="D28" s="321"/>
      <c r="E28" s="338"/>
      <c r="F28" s="338"/>
      <c r="G28" s="338"/>
      <c r="H28" s="338"/>
      <c r="I28" s="338"/>
      <c r="J28" s="338"/>
      <c r="K28" s="338"/>
      <c r="L28" s="338"/>
    </row>
    <row r="29" spans="1:12">
      <c r="A29" s="321"/>
      <c r="B29" s="321"/>
      <c r="C29" s="321"/>
      <c r="D29" s="321"/>
      <c r="E29" s="338"/>
      <c r="F29" s="338"/>
      <c r="G29" s="338"/>
      <c r="H29" s="338"/>
      <c r="I29" s="338"/>
      <c r="J29" s="338"/>
      <c r="K29" s="338"/>
      <c r="L29" s="338"/>
    </row>
    <row r="30" spans="1:12">
      <c r="A30" s="321"/>
      <c r="B30" s="321"/>
      <c r="C30" s="321"/>
      <c r="D30" s="321"/>
      <c r="E30" s="338"/>
      <c r="F30" s="338"/>
      <c r="G30" s="338"/>
      <c r="H30" s="338"/>
      <c r="I30" s="338"/>
      <c r="J30" s="338"/>
      <c r="K30" s="338"/>
      <c r="L30" s="338"/>
    </row>
    <row r="31" spans="1:12">
      <c r="A31" s="321"/>
      <c r="B31" s="321"/>
      <c r="C31" s="321"/>
      <c r="D31" s="321"/>
    </row>
    <row r="32" spans="1:12" s="350" customFormat="1" ht="18.95" customHeight="1">
      <c r="A32" s="133" t="s">
        <v>1641</v>
      </c>
      <c r="B32" s="133"/>
      <c r="C32" s="133"/>
      <c r="D32" s="133"/>
      <c r="E32" s="177"/>
      <c r="F32" s="177"/>
      <c r="G32" s="177"/>
      <c r="H32" s="177"/>
      <c r="I32" s="219"/>
      <c r="J32" s="219"/>
      <c r="K32" s="488" t="s">
        <v>1916</v>
      </c>
      <c r="L32" s="349"/>
    </row>
    <row r="33" spans="1:22" ht="18.95" customHeight="1">
      <c r="A33" s="143" t="s">
        <v>198</v>
      </c>
      <c r="B33" s="143"/>
      <c r="C33" s="143"/>
      <c r="D33" s="143"/>
      <c r="E33" s="177"/>
      <c r="F33" s="177"/>
      <c r="G33" s="177"/>
      <c r="H33" s="177"/>
      <c r="I33" s="177"/>
      <c r="J33" s="177"/>
      <c r="K33" s="136" t="s">
        <v>201</v>
      </c>
    </row>
    <row r="34" spans="1:22" ht="12.75" customHeight="1">
      <c r="A34" s="143"/>
      <c r="B34" s="143"/>
      <c r="C34" s="143"/>
      <c r="D34" s="143"/>
      <c r="E34" s="177"/>
      <c r="F34" s="177"/>
      <c r="G34" s="177"/>
      <c r="H34" s="177"/>
      <c r="I34" s="177"/>
      <c r="J34" s="177"/>
      <c r="K34" s="177"/>
    </row>
    <row r="35" spans="1:22" s="243" customFormat="1" ht="16.5" customHeight="1">
      <c r="A35" s="273" t="s">
        <v>10</v>
      </c>
      <c r="B35" s="779"/>
      <c r="C35" s="779"/>
      <c r="K35" s="90" t="s">
        <v>468</v>
      </c>
    </row>
    <row r="36" spans="1:22" ht="13.5" customHeight="1">
      <c r="A36" s="70" t="s">
        <v>1007</v>
      </c>
      <c r="B36" s="70"/>
      <c r="C36" s="70"/>
      <c r="D36" s="70"/>
      <c r="E36" s="770"/>
      <c r="F36" s="770"/>
      <c r="G36" s="131"/>
      <c r="H36" s="131"/>
      <c r="I36" s="147"/>
      <c r="J36" s="770"/>
      <c r="K36" s="327" t="s">
        <v>1008</v>
      </c>
      <c r="L36" s="351"/>
    </row>
    <row r="37" spans="1:22" ht="13.5" customHeight="1">
      <c r="A37" s="70"/>
      <c r="B37" s="896" t="s">
        <v>1822</v>
      </c>
      <c r="C37" s="896"/>
      <c r="D37" s="896"/>
      <c r="E37" s="896"/>
      <c r="F37" s="896"/>
      <c r="G37" s="896" t="s">
        <v>1826</v>
      </c>
      <c r="H37" s="896"/>
      <c r="I37" s="896"/>
      <c r="J37" s="896"/>
      <c r="K37" s="38"/>
      <c r="L37" s="351"/>
    </row>
    <row r="38" spans="1:22" ht="13.5" customHeight="1">
      <c r="A38" s="70"/>
      <c r="B38" s="145" t="s">
        <v>762</v>
      </c>
      <c r="C38" s="145" t="s">
        <v>761</v>
      </c>
      <c r="D38" s="145" t="s">
        <v>760</v>
      </c>
      <c r="E38" s="145" t="s">
        <v>117</v>
      </c>
      <c r="F38" s="145" t="s">
        <v>115</v>
      </c>
      <c r="G38" s="512" t="s">
        <v>759</v>
      </c>
      <c r="H38" s="512" t="s">
        <v>112</v>
      </c>
      <c r="I38" s="512" t="s">
        <v>111</v>
      </c>
      <c r="J38" s="512" t="s">
        <v>110</v>
      </c>
      <c r="K38" s="38"/>
      <c r="L38" s="351"/>
    </row>
    <row r="39" spans="1:22" ht="13.5" customHeight="1">
      <c r="A39" s="70"/>
      <c r="B39" s="770" t="s">
        <v>755</v>
      </c>
      <c r="C39" s="770" t="s">
        <v>751</v>
      </c>
      <c r="D39" s="770" t="s">
        <v>752</v>
      </c>
      <c r="E39" s="770" t="s">
        <v>1827</v>
      </c>
      <c r="F39" s="770" t="s">
        <v>753</v>
      </c>
      <c r="G39" s="770" t="s">
        <v>754</v>
      </c>
      <c r="H39" s="823" t="s">
        <v>1823</v>
      </c>
      <c r="I39" s="823" t="s">
        <v>1824</v>
      </c>
      <c r="J39" s="823" t="s">
        <v>1825</v>
      </c>
      <c r="K39" s="38"/>
      <c r="L39" s="351"/>
    </row>
    <row r="41" spans="1:22" ht="12" customHeight="1">
      <c r="A41" s="352" t="s">
        <v>15</v>
      </c>
      <c r="B41" s="349" t="s">
        <v>474</v>
      </c>
      <c r="C41" s="349" t="s">
        <v>474</v>
      </c>
      <c r="D41" s="349" t="s">
        <v>474</v>
      </c>
      <c r="E41" s="349" t="s">
        <v>474</v>
      </c>
      <c r="F41" s="524" t="s">
        <v>1488</v>
      </c>
      <c r="G41" s="525" t="s">
        <v>1478</v>
      </c>
      <c r="H41" s="526" t="s">
        <v>177</v>
      </c>
      <c r="I41" s="349" t="s">
        <v>474</v>
      </c>
      <c r="J41" s="504" t="s">
        <v>263</v>
      </c>
      <c r="K41" s="766" t="s">
        <v>29</v>
      </c>
      <c r="L41" s="671"/>
      <c r="M41" s="671"/>
      <c r="N41" s="671"/>
      <c r="O41" s="671"/>
      <c r="P41" s="671"/>
      <c r="Q41" s="672"/>
      <c r="R41" s="672"/>
      <c r="S41" s="672"/>
      <c r="T41" s="672"/>
      <c r="U41" s="672"/>
      <c r="V41" s="672"/>
    </row>
    <row r="42" spans="1:22" ht="12" customHeight="1">
      <c r="A42" s="352" t="s">
        <v>16</v>
      </c>
      <c r="B42" s="349" t="s">
        <v>474</v>
      </c>
      <c r="C42" s="349" t="s">
        <v>474</v>
      </c>
      <c r="D42" s="349" t="s">
        <v>474</v>
      </c>
      <c r="E42" s="524" t="s">
        <v>1494</v>
      </c>
      <c r="F42" s="524" t="s">
        <v>1489</v>
      </c>
      <c r="G42" s="525" t="s">
        <v>474</v>
      </c>
      <c r="H42" s="526" t="s">
        <v>178</v>
      </c>
      <c r="I42" s="504" t="s">
        <v>1485</v>
      </c>
      <c r="J42" s="504" t="s">
        <v>257</v>
      </c>
      <c r="K42" s="766" t="s">
        <v>30</v>
      </c>
      <c r="L42" s="673"/>
      <c r="M42" s="674"/>
      <c r="N42" s="674"/>
      <c r="O42" s="674"/>
      <c r="P42" s="674"/>
      <c r="Q42" s="675"/>
      <c r="R42" s="675"/>
      <c r="S42" s="675"/>
      <c r="T42" s="675"/>
      <c r="U42" s="675"/>
      <c r="V42" s="675"/>
    </row>
    <row r="43" spans="1:22" ht="12" customHeight="1">
      <c r="A43" s="352" t="s">
        <v>17</v>
      </c>
      <c r="B43" s="349" t="s">
        <v>474</v>
      </c>
      <c r="C43" s="349" t="s">
        <v>474</v>
      </c>
      <c r="D43" s="524" t="s">
        <v>1504</v>
      </c>
      <c r="E43" s="524" t="s">
        <v>1496</v>
      </c>
      <c r="F43" s="524" t="s">
        <v>1490</v>
      </c>
      <c r="G43" s="525" t="s">
        <v>1486</v>
      </c>
      <c r="H43" s="526" t="s">
        <v>283</v>
      </c>
      <c r="I43" s="504" t="s">
        <v>474</v>
      </c>
      <c r="J43" s="504" t="s">
        <v>474</v>
      </c>
      <c r="K43" s="766" t="s">
        <v>31</v>
      </c>
      <c r="L43" s="673"/>
      <c r="M43" s="674"/>
      <c r="N43" s="674"/>
      <c r="O43" s="674"/>
      <c r="P43" s="674"/>
      <c r="Q43" s="675"/>
      <c r="R43" s="675"/>
      <c r="S43" s="675"/>
      <c r="T43" s="675"/>
      <c r="U43" s="675"/>
      <c r="V43" s="675"/>
    </row>
    <row r="44" spans="1:22" ht="12" customHeight="1">
      <c r="A44" s="352" t="s">
        <v>18</v>
      </c>
      <c r="B44" s="349" t="s">
        <v>474</v>
      </c>
      <c r="C44" s="349" t="s">
        <v>474</v>
      </c>
      <c r="D44" s="349" t="s">
        <v>474</v>
      </c>
      <c r="E44" s="524" t="s">
        <v>1497</v>
      </c>
      <c r="F44" s="524" t="s">
        <v>1491</v>
      </c>
      <c r="G44" s="525" t="s">
        <v>474</v>
      </c>
      <c r="H44" s="526" t="s">
        <v>652</v>
      </c>
      <c r="I44" s="504" t="s">
        <v>289</v>
      </c>
      <c r="J44" s="504" t="s">
        <v>927</v>
      </c>
      <c r="K44" s="766" t="s">
        <v>32</v>
      </c>
      <c r="L44" s="673"/>
      <c r="M44" s="674"/>
      <c r="N44" s="674"/>
      <c r="O44" s="674"/>
      <c r="P44" s="674"/>
      <c r="Q44" s="675"/>
      <c r="R44" s="675"/>
      <c r="S44" s="675"/>
      <c r="T44" s="675"/>
      <c r="U44" s="675"/>
      <c r="V44" s="675"/>
    </row>
    <row r="45" spans="1:22" ht="12" customHeight="1">
      <c r="A45" s="352" t="s">
        <v>19</v>
      </c>
      <c r="B45" s="349" t="s">
        <v>474</v>
      </c>
      <c r="C45" s="524" t="s">
        <v>1505</v>
      </c>
      <c r="D45" s="524" t="s">
        <v>1503</v>
      </c>
      <c r="E45" s="524" t="s">
        <v>1498</v>
      </c>
      <c r="F45" s="524" t="s">
        <v>174</v>
      </c>
      <c r="G45" s="525" t="s">
        <v>1475</v>
      </c>
      <c r="H45" s="526" t="s">
        <v>256</v>
      </c>
      <c r="I45" s="504" t="s">
        <v>474</v>
      </c>
      <c r="J45" s="504" t="s">
        <v>474</v>
      </c>
      <c r="K45" s="766" t="s">
        <v>33</v>
      </c>
      <c r="L45" s="673"/>
      <c r="M45" s="674"/>
      <c r="N45" s="674"/>
      <c r="O45" s="674"/>
      <c r="P45" s="674"/>
      <c r="Q45" s="675"/>
      <c r="R45" s="675"/>
      <c r="S45" s="675"/>
      <c r="T45" s="675"/>
      <c r="U45" s="675"/>
      <c r="V45" s="675"/>
    </row>
    <row r="46" spans="1:22" ht="12" customHeight="1">
      <c r="A46" s="352" t="s">
        <v>20</v>
      </c>
      <c r="B46" s="349" t="s">
        <v>474</v>
      </c>
      <c r="C46" s="349" t="s">
        <v>474</v>
      </c>
      <c r="D46" s="524" t="s">
        <v>1503</v>
      </c>
      <c r="E46" s="349" t="s">
        <v>474</v>
      </c>
      <c r="F46" s="524" t="s">
        <v>1488</v>
      </c>
      <c r="G46" s="524" t="s">
        <v>283</v>
      </c>
      <c r="H46" s="526" t="s">
        <v>177</v>
      </c>
      <c r="I46" s="504" t="s">
        <v>927</v>
      </c>
      <c r="J46" s="504" t="s">
        <v>560</v>
      </c>
      <c r="K46" s="766" t="s">
        <v>34</v>
      </c>
      <c r="L46" s="673"/>
      <c r="M46" s="674"/>
      <c r="N46" s="674"/>
      <c r="O46" s="674"/>
      <c r="P46" s="674"/>
      <c r="Q46" s="675"/>
      <c r="R46" s="675"/>
      <c r="S46" s="675"/>
      <c r="T46" s="675"/>
      <c r="U46" s="675"/>
      <c r="V46" s="675"/>
    </row>
    <row r="47" spans="1:22" ht="12" customHeight="1">
      <c r="A47" s="352" t="s">
        <v>21</v>
      </c>
      <c r="B47" s="349" t="s">
        <v>474</v>
      </c>
      <c r="C47" s="349" t="s">
        <v>474</v>
      </c>
      <c r="D47" s="349" t="s">
        <v>474</v>
      </c>
      <c r="E47" s="524" t="s">
        <v>1495</v>
      </c>
      <c r="F47" s="524" t="s">
        <v>1488</v>
      </c>
      <c r="G47" s="524" t="s">
        <v>1478</v>
      </c>
      <c r="H47" s="526" t="s">
        <v>289</v>
      </c>
      <c r="I47" s="504" t="s">
        <v>474</v>
      </c>
      <c r="J47" s="504" t="s">
        <v>561</v>
      </c>
      <c r="K47" s="766" t="s">
        <v>35</v>
      </c>
      <c r="L47" s="673"/>
      <c r="M47" s="674"/>
      <c r="N47" s="674"/>
      <c r="O47" s="674"/>
      <c r="P47" s="674"/>
      <c r="Q47" s="675"/>
      <c r="R47" s="675"/>
      <c r="S47" s="675"/>
      <c r="T47" s="675"/>
      <c r="U47" s="675"/>
      <c r="V47" s="675"/>
    </row>
    <row r="48" spans="1:22" ht="12" customHeight="1">
      <c r="A48" s="353" t="s">
        <v>24</v>
      </c>
      <c r="B48" s="349" t="s">
        <v>474</v>
      </c>
      <c r="C48" s="349" t="s">
        <v>474</v>
      </c>
      <c r="D48" s="349" t="s">
        <v>474</v>
      </c>
      <c r="E48" s="524" t="s">
        <v>1499</v>
      </c>
      <c r="F48" s="524" t="s">
        <v>1492</v>
      </c>
      <c r="G48" s="524" t="s">
        <v>283</v>
      </c>
      <c r="H48" s="526" t="s">
        <v>627</v>
      </c>
      <c r="I48" s="504" t="s">
        <v>474</v>
      </c>
      <c r="J48" s="504" t="s">
        <v>562</v>
      </c>
      <c r="K48" s="766" t="s">
        <v>36</v>
      </c>
      <c r="L48" s="673"/>
      <c r="M48" s="674"/>
      <c r="N48" s="674"/>
      <c r="O48" s="674"/>
      <c r="P48" s="674"/>
      <c r="Q48" s="675"/>
      <c r="R48" s="675"/>
      <c r="S48" s="675"/>
      <c r="T48" s="675"/>
      <c r="U48" s="675"/>
      <c r="V48" s="675"/>
    </row>
    <row r="49" spans="1:22" ht="12" customHeight="1">
      <c r="A49" s="352" t="s">
        <v>25</v>
      </c>
      <c r="B49" s="349" t="s">
        <v>474</v>
      </c>
      <c r="C49" s="349" t="s">
        <v>474</v>
      </c>
      <c r="D49" s="349" t="s">
        <v>474</v>
      </c>
      <c r="E49" s="349" t="s">
        <v>474</v>
      </c>
      <c r="F49" s="524" t="s">
        <v>175</v>
      </c>
      <c r="G49" s="524" t="s">
        <v>483</v>
      </c>
      <c r="H49" s="526" t="s">
        <v>627</v>
      </c>
      <c r="I49" s="504" t="s">
        <v>927</v>
      </c>
      <c r="J49" s="504" t="s">
        <v>474</v>
      </c>
      <c r="K49" s="766" t="s">
        <v>37</v>
      </c>
      <c r="L49" s="673"/>
      <c r="M49" s="674"/>
      <c r="N49" s="674"/>
      <c r="O49" s="674"/>
      <c r="P49" s="674"/>
      <c r="Q49" s="675"/>
      <c r="R49" s="675"/>
      <c r="S49" s="675"/>
      <c r="T49" s="675"/>
      <c r="U49" s="675"/>
      <c r="V49" s="675"/>
    </row>
    <row r="50" spans="1:22" ht="12" customHeight="1">
      <c r="A50" s="352" t="s">
        <v>26</v>
      </c>
      <c r="B50" s="349" t="s">
        <v>474</v>
      </c>
      <c r="C50" s="349" t="s">
        <v>474</v>
      </c>
      <c r="D50" s="524" t="s">
        <v>1501</v>
      </c>
      <c r="E50" s="524" t="s">
        <v>1498</v>
      </c>
      <c r="F50" s="349" t="s">
        <v>474</v>
      </c>
      <c r="G50" s="504" t="s">
        <v>474</v>
      </c>
      <c r="H50" s="504" t="s">
        <v>474</v>
      </c>
      <c r="I50" s="504" t="s">
        <v>474</v>
      </c>
      <c r="J50" s="504" t="s">
        <v>264</v>
      </c>
      <c r="K50" s="766" t="s">
        <v>38</v>
      </c>
      <c r="L50" s="673"/>
      <c r="M50" s="674"/>
      <c r="N50" s="674"/>
      <c r="O50" s="674"/>
      <c r="P50" s="674"/>
      <c r="Q50" s="675"/>
      <c r="R50" s="675"/>
      <c r="S50" s="675"/>
      <c r="T50" s="675"/>
      <c r="U50" s="675"/>
      <c r="V50" s="675"/>
    </row>
    <row r="51" spans="1:22" ht="12" customHeight="1">
      <c r="A51" s="352" t="s">
        <v>27</v>
      </c>
      <c r="B51" s="349" t="s">
        <v>474</v>
      </c>
      <c r="C51" s="349" t="s">
        <v>474</v>
      </c>
      <c r="D51" s="524" t="s">
        <v>1502</v>
      </c>
      <c r="E51" s="524" t="s">
        <v>1500</v>
      </c>
      <c r="F51" s="524" t="s">
        <v>1493</v>
      </c>
      <c r="G51" s="525" t="s">
        <v>1487</v>
      </c>
      <c r="H51" s="525" t="s">
        <v>290</v>
      </c>
      <c r="I51" s="504" t="s">
        <v>284</v>
      </c>
      <c r="J51" s="504" t="s">
        <v>1408</v>
      </c>
      <c r="K51" s="766" t="s">
        <v>39</v>
      </c>
      <c r="L51" s="673"/>
      <c r="M51" s="674"/>
      <c r="N51" s="674"/>
      <c r="O51" s="674"/>
      <c r="P51" s="674"/>
      <c r="Q51" s="675"/>
      <c r="R51" s="675"/>
      <c r="S51" s="675"/>
      <c r="T51" s="675"/>
      <c r="U51" s="675"/>
      <c r="V51" s="675"/>
    </row>
    <row r="52" spans="1:22" ht="12" customHeight="1">
      <c r="A52" s="352" t="s">
        <v>28</v>
      </c>
      <c r="B52" s="349" t="s">
        <v>474</v>
      </c>
      <c r="C52" s="349" t="s">
        <v>474</v>
      </c>
      <c r="D52" s="524" t="s">
        <v>1501</v>
      </c>
      <c r="E52" s="524" t="s">
        <v>1500</v>
      </c>
      <c r="F52" s="524" t="s">
        <v>268</v>
      </c>
      <c r="G52" s="525" t="s">
        <v>265</v>
      </c>
      <c r="H52" s="526" t="s">
        <v>1480</v>
      </c>
      <c r="I52" s="504" t="s">
        <v>284</v>
      </c>
      <c r="J52" s="504" t="s">
        <v>171</v>
      </c>
      <c r="K52" s="766" t="s">
        <v>52</v>
      </c>
      <c r="L52" s="673"/>
      <c r="M52" s="674"/>
      <c r="N52" s="674"/>
      <c r="O52" s="674"/>
      <c r="P52" s="674"/>
      <c r="Q52" s="675"/>
      <c r="R52" s="675"/>
      <c r="S52" s="675"/>
      <c r="T52" s="675"/>
      <c r="U52" s="675"/>
      <c r="V52" s="675"/>
    </row>
    <row r="54" spans="1:22" ht="12.75" customHeight="1">
      <c r="A54" s="892"/>
      <c r="B54" s="892"/>
      <c r="C54" s="892"/>
      <c r="D54" s="892"/>
      <c r="E54" s="892"/>
      <c r="F54" s="892"/>
      <c r="G54" s="892"/>
      <c r="H54" s="892"/>
      <c r="I54" s="892"/>
      <c r="J54" s="892"/>
      <c r="K54" s="892"/>
    </row>
    <row r="56" spans="1:22" ht="12.75" customHeight="1"/>
    <row r="57" spans="1:22" ht="12.75" customHeight="1"/>
    <row r="58" spans="1:22" ht="12.75" customHeight="1">
      <c r="A58" s="759" t="s">
        <v>103</v>
      </c>
      <c r="B58" s="759"/>
      <c r="C58" s="759"/>
      <c r="D58" s="759"/>
      <c r="E58" s="142"/>
      <c r="F58" s="336"/>
      <c r="G58" s="336"/>
      <c r="H58" s="142"/>
      <c r="I58" s="336"/>
      <c r="J58" s="336"/>
      <c r="K58" s="343"/>
    </row>
    <row r="59" spans="1:22" ht="14.1" customHeight="1">
      <c r="A59" s="354" t="s">
        <v>104</v>
      </c>
      <c r="B59" s="354"/>
      <c r="C59" s="354"/>
      <c r="D59" s="354"/>
    </row>
    <row r="60" spans="1:22" ht="12.75" customHeight="1">
      <c r="A60" s="35" t="s">
        <v>1828</v>
      </c>
      <c r="B60" s="35"/>
      <c r="C60" s="35"/>
      <c r="D60" s="35"/>
      <c r="K60" s="805" t="s">
        <v>1788</v>
      </c>
    </row>
    <row r="61" spans="1:22" ht="12.75" customHeight="1">
      <c r="A61" s="35" t="s">
        <v>936</v>
      </c>
      <c r="B61" s="35"/>
      <c r="C61" s="35"/>
      <c r="D61" s="35"/>
      <c r="K61" s="234" t="s">
        <v>937</v>
      </c>
    </row>
    <row r="62" spans="1:22" ht="12.75" customHeight="1">
      <c r="A62" s="16" t="s">
        <v>1656</v>
      </c>
      <c r="B62" s="175"/>
      <c r="C62" s="175"/>
      <c r="D62" s="175"/>
      <c r="E62" s="175"/>
      <c r="F62" s="175"/>
      <c r="G62" s="175"/>
      <c r="K62" s="72" t="s">
        <v>1787</v>
      </c>
    </row>
    <row r="63" spans="1:22" ht="12.75" customHeight="1"/>
    <row r="64" spans="1:22" ht="12.75" customHeight="1"/>
  </sheetData>
  <mergeCells count="6">
    <mergeCell ref="A54:K54"/>
    <mergeCell ref="E6:F6"/>
    <mergeCell ref="E7:F7"/>
    <mergeCell ref="E8:F8"/>
    <mergeCell ref="B37:F37"/>
    <mergeCell ref="G37:J3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codeName="Feuil16" enableFormatConditionsCalculation="0">
    <tabColor theme="3" tint="0.79998168889431442"/>
  </sheetPr>
  <dimension ref="A1:AF75"/>
  <sheetViews>
    <sheetView showGridLines="0" workbookViewId="0"/>
  </sheetViews>
  <sheetFormatPr baseColWidth="10" defaultRowHeight="12.75"/>
  <cols>
    <col min="1" max="1" width="9.625" style="18" customWidth="1"/>
    <col min="2" max="2" width="2.875" style="18" customWidth="1"/>
    <col min="3" max="4" width="8.5" style="231" customWidth="1"/>
    <col min="5" max="5" width="8.5" style="38" customWidth="1"/>
    <col min="6" max="6" width="8.5" style="231" customWidth="1"/>
    <col min="7" max="7" width="8.5" style="120" customWidth="1"/>
    <col min="8" max="8" width="8.5" style="38" customWidth="1"/>
    <col min="9" max="10" width="8.5" style="120" customWidth="1"/>
    <col min="11" max="11" width="7.625" style="120" customWidth="1"/>
    <col min="12" max="12" width="2.375" style="120" bestFit="1" customWidth="1"/>
    <col min="13" max="13" width="12.625" style="761" customWidth="1"/>
    <col min="14" max="14" width="3.625" style="761" customWidth="1"/>
    <col min="15" max="17" width="10" style="761" customWidth="1"/>
    <col min="18" max="18" width="11" style="761"/>
    <col min="19" max="19" width="10" style="761" customWidth="1"/>
    <col min="20" max="16384" width="11" style="761"/>
  </cols>
  <sheetData>
    <row r="1" spans="1:32" s="199" customFormat="1" ht="24.75" customHeight="1">
      <c r="A1" s="8" t="s">
        <v>1651</v>
      </c>
      <c r="B1" s="17"/>
      <c r="C1" s="222"/>
      <c r="D1" s="222"/>
      <c r="E1" s="223"/>
      <c r="F1" s="222"/>
      <c r="G1" s="223"/>
      <c r="H1" s="223"/>
      <c r="I1" s="223"/>
      <c r="J1" s="223"/>
      <c r="K1" s="223"/>
      <c r="L1" s="223"/>
      <c r="M1" s="39" t="s">
        <v>476</v>
      </c>
      <c r="N1" s="761"/>
      <c r="O1" s="761"/>
      <c r="P1" s="761"/>
      <c r="Q1" s="761"/>
      <c r="S1" s="761"/>
      <c r="T1" s="37"/>
      <c r="U1" s="355"/>
    </row>
    <row r="2" spans="1:32" ht="18.95" customHeight="1">
      <c r="A2" s="46"/>
      <c r="B2" s="46"/>
      <c r="C2" s="111"/>
      <c r="D2" s="111"/>
      <c r="F2" s="111"/>
      <c r="G2" s="195" t="s">
        <v>463</v>
      </c>
      <c r="H2" s="38" t="s">
        <v>463</v>
      </c>
      <c r="I2" s="195"/>
      <c r="J2" s="195"/>
      <c r="K2" s="195"/>
      <c r="L2" s="195"/>
      <c r="M2" s="108"/>
      <c r="T2" s="318"/>
      <c r="U2" s="355"/>
    </row>
    <row r="3" spans="1:32" s="200" customFormat="1" ht="20.25">
      <c r="A3" s="109" t="s">
        <v>1917</v>
      </c>
      <c r="B3" s="109"/>
      <c r="C3" s="224"/>
      <c r="D3" s="224"/>
      <c r="E3" s="225"/>
      <c r="F3" s="224"/>
      <c r="G3" s="225"/>
      <c r="H3" s="225"/>
      <c r="I3" s="226"/>
      <c r="J3" s="226"/>
      <c r="K3" s="226"/>
      <c r="L3" s="226"/>
      <c r="M3" s="202" t="s">
        <v>1783</v>
      </c>
      <c r="N3" s="761"/>
      <c r="O3" s="761"/>
      <c r="P3" s="761"/>
      <c r="Q3" s="761"/>
      <c r="S3" s="761"/>
      <c r="T3" s="318"/>
      <c r="U3" s="356"/>
    </row>
    <row r="4" spans="1:32" s="200" customFormat="1" ht="20.25">
      <c r="A4" s="109" t="s">
        <v>587</v>
      </c>
      <c r="B4" s="109"/>
      <c r="C4" s="224"/>
      <c r="D4" s="224"/>
      <c r="E4" s="225"/>
      <c r="F4" s="224"/>
      <c r="G4" s="201"/>
      <c r="H4" s="225"/>
      <c r="I4" s="226"/>
      <c r="J4" s="226"/>
      <c r="K4" s="226"/>
      <c r="L4" s="226"/>
      <c r="M4" s="202" t="s">
        <v>1784</v>
      </c>
      <c r="N4" s="761"/>
      <c r="O4" s="761"/>
      <c r="P4" s="761"/>
      <c r="Q4" s="761"/>
      <c r="S4" s="761"/>
      <c r="T4" s="318"/>
      <c r="U4" s="356"/>
    </row>
    <row r="5" spans="1:32" s="22" customFormat="1" ht="18.95" customHeight="1">
      <c r="A5" s="107"/>
      <c r="B5" s="107"/>
      <c r="C5" s="227"/>
      <c r="D5" s="227"/>
      <c r="E5" s="228"/>
      <c r="F5" s="229"/>
      <c r="G5" s="203"/>
      <c r="H5" s="228"/>
      <c r="I5" s="230"/>
      <c r="J5" s="230"/>
      <c r="K5" s="230"/>
      <c r="L5" s="230"/>
      <c r="M5" s="203"/>
      <c r="N5" s="761"/>
      <c r="O5" s="761"/>
      <c r="P5" s="761"/>
      <c r="Q5" s="761"/>
      <c r="S5" s="761"/>
      <c r="T5" s="318"/>
      <c r="U5" s="356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</row>
    <row r="6" spans="1:32" ht="18.95" customHeight="1">
      <c r="C6" s="603"/>
      <c r="D6" s="603"/>
      <c r="E6" s="603"/>
      <c r="F6" s="603"/>
      <c r="G6" s="603"/>
      <c r="H6" s="603"/>
      <c r="I6" s="603"/>
      <c r="J6" s="603"/>
      <c r="K6" s="452"/>
      <c r="L6" s="452"/>
      <c r="M6" s="452"/>
      <c r="N6" s="452"/>
      <c r="O6" s="452"/>
      <c r="T6" s="318"/>
      <c r="U6" s="357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</row>
    <row r="7" spans="1:32" s="28" customFormat="1" ht="16.5" customHeight="1">
      <c r="A7" s="18" t="s">
        <v>663</v>
      </c>
      <c r="B7" s="41"/>
      <c r="C7" s="215" t="s">
        <v>409</v>
      </c>
      <c r="D7" s="216" t="s">
        <v>598</v>
      </c>
      <c r="E7" s="216" t="s">
        <v>410</v>
      </c>
      <c r="F7" s="216" t="s">
        <v>410</v>
      </c>
      <c r="G7" s="216" t="s">
        <v>410</v>
      </c>
      <c r="H7" s="216" t="s">
        <v>133</v>
      </c>
      <c r="I7" s="216" t="s">
        <v>134</v>
      </c>
      <c r="J7" s="216" t="s">
        <v>134</v>
      </c>
      <c r="K7" s="216" t="s">
        <v>72</v>
      </c>
      <c r="L7" s="216"/>
      <c r="M7" s="527" t="s">
        <v>662</v>
      </c>
      <c r="N7" s="761"/>
      <c r="O7" s="761"/>
      <c r="P7" s="761"/>
      <c r="Q7" s="761"/>
      <c r="S7" s="761"/>
      <c r="T7" s="318"/>
      <c r="U7" s="356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</row>
    <row r="8" spans="1:32" ht="13.5" customHeight="1">
      <c r="A8" s="41"/>
      <c r="B8" s="41"/>
      <c r="C8" s="215" t="s">
        <v>599</v>
      </c>
      <c r="D8" s="216" t="s">
        <v>600</v>
      </c>
      <c r="E8" s="215" t="s">
        <v>135</v>
      </c>
      <c r="F8" s="216" t="s">
        <v>136</v>
      </c>
      <c r="G8" s="215" t="s">
        <v>137</v>
      </c>
      <c r="H8" s="215" t="s">
        <v>138</v>
      </c>
      <c r="I8" s="215" t="s">
        <v>139</v>
      </c>
      <c r="J8" s="215" t="s">
        <v>140</v>
      </c>
      <c r="K8" s="215"/>
      <c r="L8" s="215"/>
      <c r="M8" s="65"/>
      <c r="T8" s="318"/>
      <c r="U8" s="35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</row>
    <row r="9" spans="1:32" ht="11.25" customHeight="1">
      <c r="A9" s="41"/>
      <c r="B9" s="41"/>
      <c r="C9" s="232" t="s">
        <v>132</v>
      </c>
      <c r="D9" s="195" t="s">
        <v>131</v>
      </c>
      <c r="E9" s="195" t="s">
        <v>129</v>
      </c>
      <c r="F9" s="195" t="s">
        <v>128</v>
      </c>
      <c r="G9" s="195" t="s">
        <v>127</v>
      </c>
      <c r="H9" s="195" t="s">
        <v>126</v>
      </c>
      <c r="I9" s="232" t="s">
        <v>125</v>
      </c>
      <c r="J9" s="232" t="s">
        <v>124</v>
      </c>
      <c r="K9" s="232" t="s">
        <v>343</v>
      </c>
      <c r="L9" s="232"/>
      <c r="M9" s="65"/>
      <c r="N9" s="666"/>
      <c r="O9" s="666"/>
      <c r="P9" s="666"/>
      <c r="Q9" s="666"/>
      <c r="S9" s="666"/>
      <c r="T9" s="318"/>
      <c r="U9" s="356"/>
      <c r="V9" s="28"/>
      <c r="W9" s="65"/>
      <c r="X9" s="65"/>
      <c r="Y9" s="65"/>
      <c r="Z9" s="65"/>
      <c r="AA9" s="65"/>
    </row>
    <row r="10" spans="1:32" ht="6" customHeight="1">
      <c r="A10" s="41"/>
      <c r="B10" s="41"/>
      <c r="C10" s="113"/>
      <c r="D10" s="113"/>
      <c r="E10" s="195"/>
      <c r="F10" s="113"/>
      <c r="G10" s="114"/>
      <c r="H10" s="196"/>
      <c r="I10" s="110"/>
      <c r="J10" s="110"/>
      <c r="K10" s="110"/>
      <c r="L10" s="110"/>
      <c r="M10" s="112"/>
      <c r="N10" s="666"/>
      <c r="O10" s="666"/>
      <c r="P10" s="666"/>
      <c r="Q10" s="666"/>
      <c r="S10" s="666"/>
      <c r="T10" s="318"/>
      <c r="U10" s="355"/>
    </row>
    <row r="11" spans="1:32" ht="11.45" customHeight="1">
      <c r="A11" s="115" t="s">
        <v>1216</v>
      </c>
      <c r="B11" s="115" t="s">
        <v>657</v>
      </c>
      <c r="C11" s="667" t="s">
        <v>1009</v>
      </c>
      <c r="D11" s="667" t="s">
        <v>1010</v>
      </c>
      <c r="E11" s="667" t="s">
        <v>1011</v>
      </c>
      <c r="F11" s="667" t="s">
        <v>1012</v>
      </c>
      <c r="G11" s="667" t="s">
        <v>1013</v>
      </c>
      <c r="H11" s="667" t="s">
        <v>1014</v>
      </c>
      <c r="I11" s="667" t="s">
        <v>1015</v>
      </c>
      <c r="J11" s="667" t="s">
        <v>1016</v>
      </c>
      <c r="K11" s="667" t="s">
        <v>1017</v>
      </c>
      <c r="L11" s="311" t="s">
        <v>655</v>
      </c>
      <c r="M11" s="110" t="s">
        <v>1216</v>
      </c>
      <c r="N11" s="603"/>
      <c r="O11" s="669"/>
      <c r="P11" s="669"/>
      <c r="Q11" s="669"/>
      <c r="S11" s="669"/>
      <c r="T11" s="318"/>
      <c r="U11" s="356"/>
    </row>
    <row r="12" spans="1:32" ht="11.45" customHeight="1">
      <c r="B12" s="110" t="s">
        <v>71</v>
      </c>
      <c r="C12" s="667" t="s">
        <v>1018</v>
      </c>
      <c r="D12" s="667" t="s">
        <v>1019</v>
      </c>
      <c r="E12" s="667" t="s">
        <v>1020</v>
      </c>
      <c r="F12" s="667" t="s">
        <v>1021</v>
      </c>
      <c r="G12" s="667" t="s">
        <v>1022</v>
      </c>
      <c r="H12" s="667" t="s">
        <v>1023</v>
      </c>
      <c r="I12" s="667" t="s">
        <v>1024</v>
      </c>
      <c r="J12" s="667" t="s">
        <v>1025</v>
      </c>
      <c r="K12" s="667" t="s">
        <v>1026</v>
      </c>
      <c r="L12" s="117" t="s">
        <v>656</v>
      </c>
      <c r="M12" s="120"/>
      <c r="N12" s="603"/>
      <c r="O12" s="669"/>
      <c r="P12" s="669"/>
      <c r="Q12" s="669"/>
      <c r="S12" s="669"/>
      <c r="T12" s="318"/>
      <c r="U12" s="356"/>
    </row>
    <row r="13" spans="1:32" ht="11.45" customHeight="1">
      <c r="A13" s="110"/>
      <c r="B13" s="110"/>
      <c r="C13" s="667"/>
      <c r="D13" s="667"/>
      <c r="E13" s="667"/>
      <c r="F13" s="667"/>
      <c r="G13" s="667"/>
      <c r="H13" s="667"/>
      <c r="I13" s="667"/>
      <c r="J13" s="667"/>
      <c r="K13" s="667"/>
      <c r="L13" s="311"/>
      <c r="M13" s="110"/>
      <c r="N13" s="603"/>
      <c r="O13" s="669"/>
      <c r="P13" s="669"/>
      <c r="Q13" s="669"/>
      <c r="S13" s="669"/>
      <c r="T13" s="669"/>
    </row>
    <row r="14" spans="1:32" ht="11.45" customHeight="1">
      <c r="A14" s="115" t="s">
        <v>1224</v>
      </c>
      <c r="B14" s="115" t="s">
        <v>657</v>
      </c>
      <c r="C14" s="667" t="s">
        <v>1027</v>
      </c>
      <c r="D14" s="667" t="s">
        <v>1028</v>
      </c>
      <c r="E14" s="667" t="s">
        <v>1029</v>
      </c>
      <c r="F14" s="667" t="s">
        <v>1030</v>
      </c>
      <c r="G14" s="667" t="s">
        <v>1031</v>
      </c>
      <c r="H14" s="667" t="s">
        <v>1032</v>
      </c>
      <c r="I14" s="667" t="s">
        <v>1033</v>
      </c>
      <c r="J14" s="667" t="s">
        <v>1034</v>
      </c>
      <c r="K14" s="667" t="s">
        <v>1035</v>
      </c>
      <c r="L14" s="311" t="s">
        <v>655</v>
      </c>
      <c r="M14" s="110" t="s">
        <v>1621</v>
      </c>
      <c r="N14" s="603"/>
      <c r="O14" s="669"/>
      <c r="P14" s="669"/>
      <c r="Q14" s="669"/>
      <c r="S14" s="669"/>
      <c r="T14" s="669"/>
    </row>
    <row r="15" spans="1:32" ht="11.45" customHeight="1">
      <c r="A15" s="116"/>
      <c r="B15" s="110" t="s">
        <v>71</v>
      </c>
      <c r="C15" s="667" t="s">
        <v>1036</v>
      </c>
      <c r="D15" s="667" t="s">
        <v>1037</v>
      </c>
      <c r="E15" s="667" t="s">
        <v>1038</v>
      </c>
      <c r="F15" s="667" t="s">
        <v>1039</v>
      </c>
      <c r="G15" s="667" t="s">
        <v>1040</v>
      </c>
      <c r="H15" s="667" t="s">
        <v>1041</v>
      </c>
      <c r="I15" s="667" t="s">
        <v>1042</v>
      </c>
      <c r="J15" s="667" t="s">
        <v>1043</v>
      </c>
      <c r="K15" s="667" t="s">
        <v>1044</v>
      </c>
      <c r="L15" s="117" t="s">
        <v>656</v>
      </c>
      <c r="M15" s="110"/>
      <c r="N15" s="603"/>
      <c r="O15" s="669"/>
      <c r="P15" s="669"/>
      <c r="Q15" s="669"/>
      <c r="S15" s="669"/>
      <c r="T15" s="669"/>
      <c r="U15" s="106"/>
      <c r="X15" s="106"/>
      <c r="Y15" s="106"/>
      <c r="Z15" s="106"/>
      <c r="AA15" s="106"/>
    </row>
    <row r="16" spans="1:32" ht="11.45" customHeight="1">
      <c r="A16" s="110"/>
      <c r="B16" s="110"/>
      <c r="C16" s="667"/>
      <c r="D16" s="667"/>
      <c r="E16" s="667"/>
      <c r="F16" s="667"/>
      <c r="G16" s="667"/>
      <c r="H16" s="667"/>
      <c r="I16" s="667"/>
      <c r="J16" s="667"/>
      <c r="K16" s="667"/>
      <c r="L16" s="311"/>
      <c r="M16" s="110"/>
      <c r="N16" s="603"/>
      <c r="O16" s="669"/>
      <c r="P16" s="669"/>
      <c r="Q16" s="669"/>
      <c r="S16" s="669"/>
      <c r="T16" s="669"/>
      <c r="U16" s="106"/>
      <c r="X16" s="106"/>
      <c r="Y16" s="106"/>
      <c r="Z16" s="106"/>
      <c r="AA16" s="106"/>
    </row>
    <row r="17" spans="1:27" ht="11.45" customHeight="1">
      <c r="A17" s="115" t="s">
        <v>1217</v>
      </c>
      <c r="B17" s="115" t="s">
        <v>657</v>
      </c>
      <c r="C17" s="667" t="s">
        <v>1045</v>
      </c>
      <c r="D17" s="667" t="s">
        <v>1046</v>
      </c>
      <c r="E17" s="667" t="s">
        <v>1047</v>
      </c>
      <c r="F17" s="667" t="s">
        <v>1048</v>
      </c>
      <c r="G17" s="667" t="s">
        <v>1049</v>
      </c>
      <c r="H17" s="667" t="s">
        <v>1050</v>
      </c>
      <c r="I17" s="667" t="s">
        <v>1051</v>
      </c>
      <c r="J17" s="667" t="s">
        <v>1052</v>
      </c>
      <c r="K17" s="667" t="s">
        <v>1053</v>
      </c>
      <c r="L17" s="311" t="s">
        <v>655</v>
      </c>
      <c r="M17" s="110" t="s">
        <v>1217</v>
      </c>
      <c r="N17" s="603"/>
      <c r="O17" s="669"/>
      <c r="P17" s="669"/>
      <c r="Q17" s="669"/>
      <c r="S17" s="669"/>
      <c r="T17" s="669"/>
    </row>
    <row r="18" spans="1:27" ht="11.45" customHeight="1">
      <c r="A18" s="116"/>
      <c r="B18" s="110" t="s">
        <v>71</v>
      </c>
      <c r="C18" s="667" t="s">
        <v>1054</v>
      </c>
      <c r="D18" s="667" t="s">
        <v>1055</v>
      </c>
      <c r="E18" s="667" t="s">
        <v>1056</v>
      </c>
      <c r="F18" s="667" t="s">
        <v>1057</v>
      </c>
      <c r="G18" s="667" t="s">
        <v>1058</v>
      </c>
      <c r="H18" s="667" t="s">
        <v>1059</v>
      </c>
      <c r="I18" s="667" t="s">
        <v>1060</v>
      </c>
      <c r="J18" s="667" t="s">
        <v>1061</v>
      </c>
      <c r="K18" s="667" t="s">
        <v>1062</v>
      </c>
      <c r="L18" s="117" t="s">
        <v>656</v>
      </c>
      <c r="M18" s="110"/>
      <c r="N18" s="603"/>
      <c r="O18" s="669"/>
      <c r="P18" s="669"/>
      <c r="Q18" s="669"/>
      <c r="S18" s="669"/>
      <c r="T18" s="669"/>
      <c r="U18" s="106"/>
      <c r="X18" s="106"/>
      <c r="Y18" s="106"/>
      <c r="Z18" s="106"/>
      <c r="AA18" s="106"/>
    </row>
    <row r="19" spans="1:27" ht="11.45" customHeight="1">
      <c r="A19" s="110"/>
      <c r="B19" s="110"/>
      <c r="C19" s="667"/>
      <c r="D19" s="667"/>
      <c r="E19" s="667"/>
      <c r="F19" s="667"/>
      <c r="G19" s="667"/>
      <c r="H19" s="667"/>
      <c r="I19" s="667"/>
      <c r="J19" s="667"/>
      <c r="K19" s="667"/>
      <c r="L19" s="311"/>
      <c r="M19" s="110"/>
      <c r="N19" s="603"/>
      <c r="O19" s="669"/>
      <c r="P19" s="669"/>
      <c r="Q19" s="669"/>
      <c r="S19" s="669"/>
      <c r="T19" s="669"/>
      <c r="U19" s="106"/>
      <c r="X19" s="106"/>
      <c r="Y19" s="106"/>
      <c r="Z19" s="106"/>
      <c r="AA19" s="106"/>
    </row>
    <row r="20" spans="1:27" ht="11.45" customHeight="1">
      <c r="A20" s="115" t="s">
        <v>1218</v>
      </c>
      <c r="B20" s="115" t="s">
        <v>657</v>
      </c>
      <c r="C20" s="667" t="s">
        <v>1063</v>
      </c>
      <c r="D20" s="667" t="s">
        <v>1064</v>
      </c>
      <c r="E20" s="667" t="s">
        <v>1065</v>
      </c>
      <c r="F20" s="667" t="s">
        <v>1066</v>
      </c>
      <c r="G20" s="667" t="s">
        <v>1067</v>
      </c>
      <c r="H20" s="667" t="s">
        <v>1068</v>
      </c>
      <c r="I20" s="667" t="s">
        <v>1069</v>
      </c>
      <c r="J20" s="667" t="s">
        <v>1070</v>
      </c>
      <c r="K20" s="667" t="s">
        <v>1071</v>
      </c>
      <c r="L20" s="311" t="s">
        <v>655</v>
      </c>
      <c r="M20" s="110" t="s">
        <v>1218</v>
      </c>
      <c r="N20" s="603"/>
      <c r="O20" s="669"/>
      <c r="P20" s="669"/>
      <c r="Q20" s="669"/>
      <c r="S20" s="669"/>
      <c r="T20" s="669"/>
    </row>
    <row r="21" spans="1:27" ht="11.45" customHeight="1">
      <c r="A21" s="116"/>
      <c r="B21" s="110" t="s">
        <v>71</v>
      </c>
      <c r="C21" s="667" t="s">
        <v>1072</v>
      </c>
      <c r="D21" s="667" t="s">
        <v>1073</v>
      </c>
      <c r="E21" s="667" t="s">
        <v>1074</v>
      </c>
      <c r="F21" s="667" t="s">
        <v>1075</v>
      </c>
      <c r="G21" s="667" t="s">
        <v>1076</v>
      </c>
      <c r="H21" s="667" t="s">
        <v>1077</v>
      </c>
      <c r="I21" s="667" t="s">
        <v>1078</v>
      </c>
      <c r="J21" s="667" t="s">
        <v>1079</v>
      </c>
      <c r="K21" s="667" t="s">
        <v>1080</v>
      </c>
      <c r="L21" s="117" t="s">
        <v>656</v>
      </c>
      <c r="M21" s="110"/>
      <c r="N21" s="603"/>
      <c r="O21" s="669"/>
      <c r="P21" s="669"/>
      <c r="Q21" s="669"/>
      <c r="S21" s="669"/>
      <c r="T21" s="669"/>
      <c r="U21" s="106"/>
      <c r="V21" s="101"/>
      <c r="W21" s="101"/>
      <c r="X21" s="106"/>
      <c r="Y21" s="106"/>
      <c r="Z21" s="106"/>
      <c r="AA21" s="106"/>
    </row>
    <row r="22" spans="1:27" ht="11.45" customHeight="1">
      <c r="A22" s="110"/>
      <c r="B22" s="110"/>
      <c r="C22" s="667"/>
      <c r="D22" s="667"/>
      <c r="E22" s="667"/>
      <c r="F22" s="667"/>
      <c r="G22" s="667"/>
      <c r="H22" s="667"/>
      <c r="I22" s="667"/>
      <c r="J22" s="667"/>
      <c r="K22" s="667"/>
      <c r="L22" s="311"/>
      <c r="M22" s="110"/>
      <c r="N22" s="603"/>
      <c r="O22" s="669"/>
      <c r="P22" s="669"/>
      <c r="Q22" s="669"/>
      <c r="S22" s="669"/>
      <c r="T22" s="669"/>
      <c r="U22" s="106"/>
      <c r="V22" s="101"/>
      <c r="W22" s="101"/>
      <c r="X22" s="106"/>
      <c r="Y22" s="106"/>
      <c r="Z22" s="106"/>
      <c r="AA22" s="106"/>
    </row>
    <row r="23" spans="1:27" ht="11.45" customHeight="1">
      <c r="A23" s="115" t="s">
        <v>1225</v>
      </c>
      <c r="B23" s="115" t="s">
        <v>657</v>
      </c>
      <c r="C23" s="667" t="s">
        <v>1081</v>
      </c>
      <c r="D23" s="667" t="s">
        <v>1082</v>
      </c>
      <c r="E23" s="667" t="s">
        <v>1083</v>
      </c>
      <c r="F23" s="667" t="s">
        <v>1084</v>
      </c>
      <c r="G23" s="667" t="s">
        <v>1085</v>
      </c>
      <c r="H23" s="667" t="s">
        <v>1086</v>
      </c>
      <c r="I23" s="667" t="s">
        <v>1087</v>
      </c>
      <c r="J23" s="667" t="s">
        <v>1088</v>
      </c>
      <c r="K23" s="667" t="s">
        <v>1089</v>
      </c>
      <c r="L23" s="311" t="s">
        <v>655</v>
      </c>
      <c r="M23" s="110" t="s">
        <v>1225</v>
      </c>
      <c r="N23" s="452"/>
      <c r="O23" s="669"/>
      <c r="P23" s="669"/>
      <c r="Q23" s="669"/>
      <c r="S23" s="669"/>
      <c r="T23" s="669"/>
    </row>
    <row r="24" spans="1:27" ht="11.45" customHeight="1">
      <c r="A24" s="116"/>
      <c r="B24" s="110" t="s">
        <v>71</v>
      </c>
      <c r="C24" s="667" t="s">
        <v>1090</v>
      </c>
      <c r="D24" s="667" t="s">
        <v>1091</v>
      </c>
      <c r="E24" s="667" t="s">
        <v>1092</v>
      </c>
      <c r="F24" s="667" t="s">
        <v>1093</v>
      </c>
      <c r="G24" s="667" t="s">
        <v>1094</v>
      </c>
      <c r="H24" s="667" t="s">
        <v>1095</v>
      </c>
      <c r="I24" s="667" t="s">
        <v>1096</v>
      </c>
      <c r="J24" s="667" t="s">
        <v>1097</v>
      </c>
      <c r="K24" s="667" t="s">
        <v>1098</v>
      </c>
      <c r="L24" s="117" t="s">
        <v>656</v>
      </c>
      <c r="M24" s="110"/>
      <c r="N24" s="669"/>
      <c r="O24" s="669"/>
      <c r="P24" s="669"/>
      <c r="Q24" s="669"/>
      <c r="S24" s="669"/>
      <c r="T24" s="669"/>
      <c r="U24" s="106"/>
      <c r="V24" s="101"/>
      <c r="W24" s="101"/>
      <c r="X24" s="106"/>
      <c r="Y24" s="106"/>
      <c r="Z24" s="106"/>
      <c r="AA24" s="106"/>
    </row>
    <row r="25" spans="1:27" ht="11.45" customHeight="1">
      <c r="A25" s="110"/>
      <c r="B25" s="110"/>
      <c r="C25" s="667"/>
      <c r="D25" s="667"/>
      <c r="E25" s="667"/>
      <c r="F25" s="667"/>
      <c r="G25" s="667"/>
      <c r="H25" s="667"/>
      <c r="I25" s="667"/>
      <c r="J25" s="667"/>
      <c r="K25" s="667"/>
      <c r="M25" s="110"/>
      <c r="N25" s="669"/>
      <c r="O25" s="669"/>
      <c r="P25" s="669"/>
      <c r="Q25" s="669"/>
      <c r="S25" s="669"/>
      <c r="T25" s="669"/>
      <c r="U25" s="106"/>
      <c r="V25" s="101"/>
      <c r="W25" s="101"/>
      <c r="X25" s="106"/>
      <c r="Y25" s="106"/>
      <c r="Z25" s="106"/>
      <c r="AA25" s="106"/>
    </row>
    <row r="26" spans="1:27" ht="11.45" customHeight="1">
      <c r="A26" s="115" t="s">
        <v>1219</v>
      </c>
      <c r="B26" s="115" t="s">
        <v>657</v>
      </c>
      <c r="C26" s="667" t="s">
        <v>1099</v>
      </c>
      <c r="D26" s="667" t="s">
        <v>1100</v>
      </c>
      <c r="E26" s="667" t="s">
        <v>1101</v>
      </c>
      <c r="F26" s="667" t="s">
        <v>1102</v>
      </c>
      <c r="G26" s="667" t="s">
        <v>1103</v>
      </c>
      <c r="H26" s="667" t="s">
        <v>1104</v>
      </c>
      <c r="I26" s="667" t="s">
        <v>1105</v>
      </c>
      <c r="J26" s="667" t="s">
        <v>1072</v>
      </c>
      <c r="K26" s="667" t="s">
        <v>1106</v>
      </c>
      <c r="L26" s="311" t="s">
        <v>655</v>
      </c>
      <c r="M26" s="110" t="s">
        <v>1219</v>
      </c>
      <c r="N26" s="669"/>
      <c r="O26" s="669"/>
      <c r="P26" s="669"/>
      <c r="Q26" s="669"/>
      <c r="S26" s="669"/>
      <c r="T26" s="669"/>
    </row>
    <row r="27" spans="1:27" ht="11.45" customHeight="1">
      <c r="A27" s="116"/>
      <c r="B27" s="110" t="s">
        <v>71</v>
      </c>
      <c r="C27" s="667" t="s">
        <v>1107</v>
      </c>
      <c r="D27" s="667" t="s">
        <v>1108</v>
      </c>
      <c r="E27" s="667" t="s">
        <v>1109</v>
      </c>
      <c r="F27" s="667" t="s">
        <v>1110</v>
      </c>
      <c r="G27" s="667" t="s">
        <v>1111</v>
      </c>
      <c r="H27" s="667" t="s">
        <v>1112</v>
      </c>
      <c r="I27" s="667" t="s">
        <v>1113</v>
      </c>
      <c r="J27" s="667" t="s">
        <v>1114</v>
      </c>
      <c r="K27" s="667" t="s">
        <v>872</v>
      </c>
      <c r="L27" s="117" t="s">
        <v>656</v>
      </c>
      <c r="M27" s="110"/>
      <c r="N27" s="669"/>
      <c r="O27" s="669"/>
      <c r="P27" s="669"/>
      <c r="Q27" s="669"/>
      <c r="S27" s="669"/>
      <c r="T27" s="669"/>
      <c r="U27" s="106"/>
      <c r="V27" s="101"/>
      <c r="W27" s="101"/>
      <c r="X27" s="106"/>
      <c r="Y27" s="106"/>
      <c r="Z27" s="106"/>
      <c r="AA27" s="106"/>
    </row>
    <row r="28" spans="1:27" ht="11.45" customHeight="1">
      <c r="A28" s="110"/>
      <c r="B28" s="110"/>
      <c r="C28" s="667"/>
      <c r="D28" s="667"/>
      <c r="E28" s="667"/>
      <c r="F28" s="667"/>
      <c r="G28" s="667"/>
      <c r="H28" s="667"/>
      <c r="I28" s="667"/>
      <c r="J28" s="667"/>
      <c r="K28" s="667"/>
      <c r="L28" s="311"/>
      <c r="M28" s="110"/>
      <c r="N28" s="669"/>
      <c r="O28" s="669"/>
      <c r="P28" s="669"/>
      <c r="Q28" s="669"/>
      <c r="S28" s="669"/>
      <c r="T28" s="669"/>
      <c r="U28" s="106"/>
      <c r="V28" s="101"/>
      <c r="W28" s="101"/>
      <c r="X28" s="106"/>
      <c r="Y28" s="106"/>
      <c r="Z28" s="106"/>
      <c r="AA28" s="106"/>
    </row>
    <row r="29" spans="1:27" ht="11.45" customHeight="1">
      <c r="A29" s="115" t="s">
        <v>1226</v>
      </c>
      <c r="B29" s="115" t="s">
        <v>657</v>
      </c>
      <c r="C29" s="667" t="s">
        <v>1115</v>
      </c>
      <c r="D29" s="667" t="s">
        <v>1116</v>
      </c>
      <c r="E29" s="667" t="s">
        <v>1117</v>
      </c>
      <c r="F29" s="667" t="s">
        <v>1118</v>
      </c>
      <c r="G29" s="667" t="s">
        <v>1119</v>
      </c>
      <c r="H29" s="667" t="s">
        <v>1120</v>
      </c>
      <c r="I29" s="667" t="s">
        <v>1121</v>
      </c>
      <c r="J29" s="667" t="s">
        <v>1122</v>
      </c>
      <c r="K29" s="667" t="s">
        <v>1123</v>
      </c>
      <c r="L29" s="311" t="s">
        <v>655</v>
      </c>
      <c r="M29" s="110" t="s">
        <v>1622</v>
      </c>
      <c r="N29" s="669"/>
      <c r="O29" s="669"/>
      <c r="P29" s="669"/>
      <c r="Q29" s="669"/>
      <c r="S29" s="669"/>
      <c r="T29" s="669"/>
    </row>
    <row r="30" spans="1:27" ht="11.45" customHeight="1">
      <c r="A30" s="116"/>
      <c r="B30" s="110" t="s">
        <v>71</v>
      </c>
      <c r="C30" s="667" t="s">
        <v>1124</v>
      </c>
      <c r="D30" s="667" t="s">
        <v>1125</v>
      </c>
      <c r="E30" s="667" t="s">
        <v>1126</v>
      </c>
      <c r="F30" s="667" t="s">
        <v>1127</v>
      </c>
      <c r="G30" s="667">
        <v>149.79</v>
      </c>
      <c r="H30" s="667" t="s">
        <v>1128</v>
      </c>
      <c r="I30" s="667" t="s">
        <v>1129</v>
      </c>
      <c r="J30" s="667" t="s">
        <v>1130</v>
      </c>
      <c r="K30" s="667" t="s">
        <v>1131</v>
      </c>
      <c r="L30" s="117" t="s">
        <v>656</v>
      </c>
      <c r="M30" s="110"/>
      <c r="N30" s="669"/>
      <c r="O30" s="669"/>
      <c r="P30" s="669"/>
      <c r="Q30" s="669"/>
      <c r="S30" s="669"/>
      <c r="T30" s="669"/>
      <c r="U30" s="106"/>
      <c r="V30" s="101"/>
      <c r="W30" s="101"/>
      <c r="X30" s="106"/>
      <c r="Y30" s="106"/>
      <c r="Z30" s="106"/>
      <c r="AA30" s="106"/>
    </row>
    <row r="31" spans="1:27" ht="11.45" customHeight="1">
      <c r="A31" s="110"/>
      <c r="B31" s="110"/>
      <c r="C31" s="667"/>
      <c r="D31" s="667"/>
      <c r="E31" s="667"/>
      <c r="F31" s="667"/>
      <c r="G31" s="667"/>
      <c r="H31" s="667"/>
      <c r="I31" s="667"/>
      <c r="J31" s="667"/>
      <c r="K31" s="667"/>
      <c r="L31" s="311"/>
      <c r="M31" s="110"/>
      <c r="N31" s="669"/>
      <c r="O31" s="669"/>
      <c r="P31" s="669"/>
      <c r="Q31" s="669"/>
      <c r="S31" s="669"/>
      <c r="T31" s="669"/>
      <c r="U31" s="106"/>
      <c r="V31" s="101"/>
      <c r="W31" s="101"/>
      <c r="X31" s="106"/>
      <c r="Y31" s="106"/>
      <c r="Z31" s="106"/>
      <c r="AA31" s="106"/>
    </row>
    <row r="32" spans="1:27" ht="11.45" customHeight="1">
      <c r="A32" s="115" t="s">
        <v>1220</v>
      </c>
      <c r="B32" s="115" t="s">
        <v>657</v>
      </c>
      <c r="C32" s="667" t="s">
        <v>1132</v>
      </c>
      <c r="D32" s="667" t="s">
        <v>1133</v>
      </c>
      <c r="E32" s="667" t="s">
        <v>1134</v>
      </c>
      <c r="F32" s="667" t="s">
        <v>1135</v>
      </c>
      <c r="G32" s="667" t="s">
        <v>1136</v>
      </c>
      <c r="H32" s="667" t="s">
        <v>1137</v>
      </c>
      <c r="I32" s="667" t="s">
        <v>1138</v>
      </c>
      <c r="J32" s="667" t="s">
        <v>1139</v>
      </c>
      <c r="K32" s="667" t="s">
        <v>1140</v>
      </c>
      <c r="L32" s="311" t="s">
        <v>655</v>
      </c>
      <c r="M32" s="110" t="s">
        <v>1623</v>
      </c>
      <c r="N32" s="669"/>
      <c r="O32" s="669"/>
      <c r="P32" s="669"/>
      <c r="Q32" s="669"/>
      <c r="S32" s="669"/>
      <c r="T32" s="669"/>
    </row>
    <row r="33" spans="1:27" ht="11.45" customHeight="1">
      <c r="A33" s="116"/>
      <c r="B33" s="110" t="s">
        <v>71</v>
      </c>
      <c r="C33" s="667" t="s">
        <v>1141</v>
      </c>
      <c r="D33" s="667" t="s">
        <v>1142</v>
      </c>
      <c r="E33" s="667" t="s">
        <v>1143</v>
      </c>
      <c r="F33" s="667" t="s">
        <v>1144</v>
      </c>
      <c r="G33" s="667">
        <v>149.05000000000001</v>
      </c>
      <c r="H33" s="667" t="s">
        <v>1145</v>
      </c>
      <c r="I33" s="667" t="s">
        <v>1146</v>
      </c>
      <c r="J33" s="667" t="s">
        <v>1147</v>
      </c>
      <c r="K33" s="667" t="s">
        <v>1148</v>
      </c>
      <c r="L33" s="117" t="s">
        <v>656</v>
      </c>
      <c r="M33" s="110"/>
      <c r="N33" s="669"/>
      <c r="O33" s="669"/>
      <c r="P33" s="669"/>
      <c r="Q33" s="669"/>
      <c r="S33" s="669"/>
      <c r="T33" s="669"/>
      <c r="U33" s="106"/>
      <c r="V33" s="101"/>
      <c r="W33" s="101"/>
      <c r="X33" s="106"/>
      <c r="Y33" s="106"/>
      <c r="Z33" s="106"/>
      <c r="AA33" s="106"/>
    </row>
    <row r="34" spans="1:27" ht="11.45" customHeight="1">
      <c r="A34" s="110"/>
      <c r="B34" s="110"/>
      <c r="C34" s="667"/>
      <c r="D34" s="667"/>
      <c r="E34" s="667"/>
      <c r="F34" s="667"/>
      <c r="G34" s="667"/>
      <c r="H34" s="667"/>
      <c r="I34" s="667"/>
      <c r="J34" s="667"/>
      <c r="K34" s="667"/>
      <c r="L34" s="311"/>
      <c r="M34" s="110"/>
      <c r="N34" s="669"/>
      <c r="O34" s="669"/>
      <c r="P34" s="669"/>
      <c r="Q34" s="669"/>
      <c r="S34" s="669"/>
      <c r="T34" s="669"/>
      <c r="U34" s="106"/>
      <c r="V34" s="101"/>
      <c r="W34" s="101"/>
      <c r="X34" s="106"/>
      <c r="Y34" s="106"/>
      <c r="Z34" s="106"/>
      <c r="AA34" s="106"/>
    </row>
    <row r="35" spans="1:27" ht="11.45" customHeight="1">
      <c r="A35" s="115" t="s">
        <v>1221</v>
      </c>
      <c r="B35" s="115" t="s">
        <v>657</v>
      </c>
      <c r="C35" s="667" t="s">
        <v>1149</v>
      </c>
      <c r="D35" s="667" t="s">
        <v>1150</v>
      </c>
      <c r="E35" s="667" t="s">
        <v>1151</v>
      </c>
      <c r="F35" s="667" t="s">
        <v>1152</v>
      </c>
      <c r="G35" s="667" t="s">
        <v>1153</v>
      </c>
      <c r="H35" s="667" t="s">
        <v>622</v>
      </c>
      <c r="I35" s="667" t="s">
        <v>1154</v>
      </c>
      <c r="J35" s="667" t="s">
        <v>1155</v>
      </c>
      <c r="K35" s="667" t="s">
        <v>1156</v>
      </c>
      <c r="L35" s="311" t="s">
        <v>655</v>
      </c>
      <c r="M35" s="110" t="s">
        <v>1221</v>
      </c>
      <c r="N35" s="669"/>
      <c r="O35" s="669"/>
      <c r="P35" s="669"/>
      <c r="Q35" s="669"/>
      <c r="S35" s="669"/>
      <c r="T35" s="669"/>
    </row>
    <row r="36" spans="1:27" ht="11.45" customHeight="1">
      <c r="A36" s="116"/>
      <c r="B36" s="110" t="s">
        <v>71</v>
      </c>
      <c r="C36" s="667" t="s">
        <v>1157</v>
      </c>
      <c r="D36" s="667" t="s">
        <v>1158</v>
      </c>
      <c r="E36" s="667" t="s">
        <v>1159</v>
      </c>
      <c r="F36" s="667" t="s">
        <v>1160</v>
      </c>
      <c r="G36" s="667">
        <v>150.88999999999999</v>
      </c>
      <c r="H36" s="667" t="s">
        <v>1161</v>
      </c>
      <c r="I36" s="667" t="s">
        <v>1162</v>
      </c>
      <c r="J36" s="667" t="s">
        <v>1163</v>
      </c>
      <c r="K36" s="667" t="s">
        <v>623</v>
      </c>
      <c r="L36" s="117" t="s">
        <v>656</v>
      </c>
      <c r="M36" s="110"/>
      <c r="N36" s="669"/>
      <c r="O36" s="669"/>
      <c r="P36" s="669"/>
      <c r="Q36" s="669"/>
      <c r="S36" s="669"/>
      <c r="T36" s="669"/>
      <c r="U36" s="106"/>
      <c r="V36" s="101"/>
      <c r="W36" s="101"/>
      <c r="X36" s="106"/>
      <c r="Y36" s="106"/>
      <c r="Z36" s="106"/>
      <c r="AA36" s="106"/>
    </row>
    <row r="37" spans="1:27" ht="11.45" customHeight="1">
      <c r="A37" s="110"/>
      <c r="B37" s="110"/>
      <c r="C37" s="667"/>
      <c r="D37" s="667"/>
      <c r="E37" s="667"/>
      <c r="F37" s="667"/>
      <c r="G37" s="667"/>
      <c r="H37" s="667"/>
      <c r="I37" s="667"/>
      <c r="J37" s="667"/>
      <c r="K37" s="667"/>
      <c r="L37" s="311"/>
      <c r="M37" s="110"/>
      <c r="N37" s="669"/>
      <c r="O37" s="669"/>
      <c r="P37" s="669"/>
      <c r="Q37" s="669"/>
      <c r="S37" s="669"/>
      <c r="T37" s="669"/>
      <c r="U37" s="106"/>
      <c r="V37" s="101"/>
      <c r="W37" s="101"/>
      <c r="X37" s="106"/>
      <c r="Y37" s="106"/>
      <c r="Z37" s="106"/>
      <c r="AA37" s="106"/>
    </row>
    <row r="38" spans="1:27" ht="11.45" customHeight="1">
      <c r="A38" s="115" t="s">
        <v>1227</v>
      </c>
      <c r="B38" s="115" t="s">
        <v>657</v>
      </c>
      <c r="C38" s="667" t="s">
        <v>1164</v>
      </c>
      <c r="D38" s="667" t="s">
        <v>1165</v>
      </c>
      <c r="E38" s="667" t="s">
        <v>1166</v>
      </c>
      <c r="F38" s="667" t="s">
        <v>1167</v>
      </c>
      <c r="G38" s="667" t="s">
        <v>1076</v>
      </c>
      <c r="H38" s="667" t="s">
        <v>1168</v>
      </c>
      <c r="I38" s="667" t="s">
        <v>1169</v>
      </c>
      <c r="J38" s="667" t="s">
        <v>1170</v>
      </c>
      <c r="K38" s="667" t="s">
        <v>1171</v>
      </c>
      <c r="L38" s="311" t="s">
        <v>655</v>
      </c>
      <c r="M38" s="110" t="s">
        <v>1227</v>
      </c>
      <c r="N38" s="669"/>
      <c r="O38" s="669"/>
      <c r="P38" s="669"/>
      <c r="Q38" s="669"/>
      <c r="S38" s="669"/>
      <c r="T38" s="669"/>
    </row>
    <row r="39" spans="1:27" ht="11.45" customHeight="1">
      <c r="A39" s="116"/>
      <c r="B39" s="110" t="s">
        <v>71</v>
      </c>
      <c r="C39" s="667" t="s">
        <v>1172</v>
      </c>
      <c r="D39" s="667" t="s">
        <v>1173</v>
      </c>
      <c r="E39" s="667" t="s">
        <v>1174</v>
      </c>
      <c r="F39" s="667" t="s">
        <v>1175</v>
      </c>
      <c r="G39" s="667" t="s">
        <v>1176</v>
      </c>
      <c r="H39" s="667" t="s">
        <v>1177</v>
      </c>
      <c r="I39" s="667" t="s">
        <v>1178</v>
      </c>
      <c r="J39" s="667" t="s">
        <v>1179</v>
      </c>
      <c r="K39" s="667" t="s">
        <v>1180</v>
      </c>
      <c r="L39" s="117" t="s">
        <v>656</v>
      </c>
      <c r="M39" s="110"/>
      <c r="N39" s="669"/>
      <c r="O39" s="669"/>
      <c r="P39" s="669"/>
      <c r="Q39" s="669"/>
      <c r="S39" s="669"/>
      <c r="T39" s="669"/>
      <c r="U39" s="106"/>
      <c r="V39" s="101"/>
      <c r="W39" s="101"/>
      <c r="X39" s="106"/>
      <c r="Y39" s="106"/>
      <c r="Z39" s="106"/>
      <c r="AA39" s="106"/>
    </row>
    <row r="40" spans="1:27" ht="11.45" customHeight="1">
      <c r="A40" s="110"/>
      <c r="B40" s="110"/>
      <c r="C40" s="667"/>
      <c r="D40" s="667"/>
      <c r="E40" s="667"/>
      <c r="F40" s="667"/>
      <c r="G40" s="667"/>
      <c r="H40" s="667"/>
      <c r="I40" s="667"/>
      <c r="J40" s="667"/>
      <c r="K40" s="667"/>
      <c r="L40" s="311"/>
      <c r="M40" s="110"/>
      <c r="N40" s="669"/>
      <c r="O40" s="669"/>
      <c r="P40" s="669"/>
      <c r="Q40" s="669"/>
      <c r="S40" s="669"/>
      <c r="T40" s="669"/>
      <c r="U40" s="106"/>
      <c r="V40" s="101"/>
      <c r="W40" s="101"/>
      <c r="X40" s="106"/>
      <c r="Y40" s="106"/>
      <c r="Z40" s="106"/>
      <c r="AA40" s="106"/>
    </row>
    <row r="41" spans="1:27" ht="11.45" customHeight="1">
      <c r="A41" s="115" t="s">
        <v>1222</v>
      </c>
      <c r="B41" s="115" t="s">
        <v>657</v>
      </c>
      <c r="C41" s="667" t="s">
        <v>1181</v>
      </c>
      <c r="D41" s="667" t="s">
        <v>1182</v>
      </c>
      <c r="E41" s="667" t="s">
        <v>1183</v>
      </c>
      <c r="F41" s="667" t="s">
        <v>1184</v>
      </c>
      <c r="G41" s="667" t="s">
        <v>1185</v>
      </c>
      <c r="H41" s="667" t="s">
        <v>1186</v>
      </c>
      <c r="I41" s="667" t="s">
        <v>1187</v>
      </c>
      <c r="J41" s="667" t="s">
        <v>1188</v>
      </c>
      <c r="K41" s="667" t="s">
        <v>1189</v>
      </c>
      <c r="L41" s="311" t="s">
        <v>655</v>
      </c>
      <c r="M41" s="110" t="s">
        <v>1222</v>
      </c>
      <c r="N41" s="669"/>
      <c r="O41" s="669"/>
      <c r="P41" s="669"/>
      <c r="Q41" s="669"/>
      <c r="S41" s="669"/>
      <c r="T41" s="669"/>
    </row>
    <row r="42" spans="1:27" ht="11.45" customHeight="1">
      <c r="A42" s="116"/>
      <c r="B42" s="110" t="s">
        <v>71</v>
      </c>
      <c r="C42" s="667" t="s">
        <v>1190</v>
      </c>
      <c r="D42" s="667" t="s">
        <v>1191</v>
      </c>
      <c r="E42" s="667" t="s">
        <v>1192</v>
      </c>
      <c r="F42" s="667" t="s">
        <v>1193</v>
      </c>
      <c r="G42" s="667" t="s">
        <v>1194</v>
      </c>
      <c r="H42" s="667" t="s">
        <v>1195</v>
      </c>
      <c r="I42" s="667" t="s">
        <v>1196</v>
      </c>
      <c r="J42" s="667" t="s">
        <v>1197</v>
      </c>
      <c r="K42" s="667" t="s">
        <v>1198</v>
      </c>
      <c r="L42" s="117" t="s">
        <v>656</v>
      </c>
      <c r="M42" s="110"/>
      <c r="N42" s="669"/>
      <c r="O42" s="669"/>
      <c r="P42" s="669"/>
      <c r="Q42" s="669"/>
      <c r="S42" s="669"/>
      <c r="T42" s="669"/>
      <c r="U42" s="106"/>
      <c r="V42" s="101"/>
      <c r="W42" s="101"/>
      <c r="X42" s="106"/>
      <c r="Y42" s="106"/>
      <c r="Z42" s="106"/>
      <c r="AA42" s="106"/>
    </row>
    <row r="43" spans="1:27" ht="11.45" customHeight="1">
      <c r="A43" s="110"/>
      <c r="B43" s="110"/>
      <c r="C43" s="667"/>
      <c r="D43" s="667"/>
      <c r="E43" s="667"/>
      <c r="F43" s="667"/>
      <c r="G43" s="667"/>
      <c r="H43" s="667"/>
      <c r="I43" s="667"/>
      <c r="J43" s="667"/>
      <c r="K43" s="667"/>
      <c r="L43" s="311"/>
      <c r="M43" s="110"/>
      <c r="N43" s="669"/>
      <c r="O43" s="669"/>
      <c r="P43" s="669"/>
      <c r="Q43" s="669"/>
      <c r="S43" s="669"/>
      <c r="T43" s="669"/>
      <c r="U43" s="106"/>
      <c r="V43" s="101"/>
      <c r="W43" s="101"/>
      <c r="X43" s="106"/>
      <c r="Y43" s="106"/>
      <c r="Z43" s="106"/>
      <c r="AA43" s="106"/>
    </row>
    <row r="44" spans="1:27" ht="11.45" customHeight="1">
      <c r="A44" s="115" t="s">
        <v>1223</v>
      </c>
      <c r="B44" s="115" t="s">
        <v>657</v>
      </c>
      <c r="C44" s="667" t="s">
        <v>1199</v>
      </c>
      <c r="D44" s="667" t="s">
        <v>1200</v>
      </c>
      <c r="E44" s="667" t="s">
        <v>1201</v>
      </c>
      <c r="F44" s="667" t="s">
        <v>1202</v>
      </c>
      <c r="G44" s="667" t="s">
        <v>1203</v>
      </c>
      <c r="H44" s="667" t="s">
        <v>1086</v>
      </c>
      <c r="I44" s="667" t="s">
        <v>1204</v>
      </c>
      <c r="J44" s="667" t="s">
        <v>1205</v>
      </c>
      <c r="K44" s="667" t="s">
        <v>1206</v>
      </c>
      <c r="L44" s="311" t="s">
        <v>655</v>
      </c>
      <c r="M44" s="110" t="s">
        <v>1223</v>
      </c>
      <c r="N44" s="669"/>
      <c r="O44" s="669"/>
      <c r="P44" s="669"/>
      <c r="Q44" s="669"/>
      <c r="S44" s="669"/>
      <c r="T44" s="669"/>
    </row>
    <row r="45" spans="1:27" ht="11.45" customHeight="1">
      <c r="A45" s="116"/>
      <c r="B45" s="110" t="s">
        <v>71</v>
      </c>
      <c r="C45" s="667" t="s">
        <v>1207</v>
      </c>
      <c r="D45" s="667" t="s">
        <v>1208</v>
      </c>
      <c r="E45" s="667" t="s">
        <v>1209</v>
      </c>
      <c r="F45" s="667" t="s">
        <v>1210</v>
      </c>
      <c r="G45" s="667" t="s">
        <v>1211</v>
      </c>
      <c r="H45" s="667" t="s">
        <v>1212</v>
      </c>
      <c r="I45" s="667" t="s">
        <v>1213</v>
      </c>
      <c r="J45" s="667" t="s">
        <v>1214</v>
      </c>
      <c r="K45" s="667" t="s">
        <v>1215</v>
      </c>
      <c r="L45" s="117" t="s">
        <v>656</v>
      </c>
      <c r="M45" s="117"/>
      <c r="N45" s="38"/>
      <c r="O45" s="38"/>
      <c r="P45" s="38"/>
      <c r="Q45" s="38"/>
      <c r="S45" s="38"/>
      <c r="T45" s="38"/>
    </row>
    <row r="46" spans="1:27" ht="11.45" customHeight="1">
      <c r="A46" s="116"/>
      <c r="B46" s="110"/>
      <c r="C46" s="311"/>
      <c r="D46" s="311"/>
      <c r="E46" s="311"/>
      <c r="F46" s="311"/>
      <c r="G46" s="311"/>
      <c r="H46" s="310"/>
      <c r="I46" s="311"/>
      <c r="J46" s="311"/>
      <c r="K46" s="311"/>
      <c r="L46" s="311"/>
      <c r="M46" s="117"/>
    </row>
    <row r="47" spans="1:27" ht="11.45" customHeight="1">
      <c r="A47" s="115" t="s">
        <v>661</v>
      </c>
      <c r="B47" s="115" t="s">
        <v>657</v>
      </c>
      <c r="C47" s="311" t="s">
        <v>688</v>
      </c>
      <c r="D47" s="311" t="s">
        <v>687</v>
      </c>
      <c r="E47" s="311" t="s">
        <v>686</v>
      </c>
      <c r="F47" s="311" t="s">
        <v>685</v>
      </c>
      <c r="G47" s="311" t="s">
        <v>684</v>
      </c>
      <c r="H47" s="310" t="s">
        <v>683</v>
      </c>
      <c r="I47" s="311" t="s">
        <v>682</v>
      </c>
      <c r="J47" s="311" t="s">
        <v>681</v>
      </c>
      <c r="K47" s="311" t="s">
        <v>680</v>
      </c>
      <c r="L47" s="311" t="s">
        <v>655</v>
      </c>
      <c r="M47" s="117" t="s">
        <v>661</v>
      </c>
      <c r="N47" s="669"/>
      <c r="O47" s="669"/>
      <c r="P47" s="669"/>
      <c r="Q47" s="669"/>
      <c r="S47" s="669"/>
      <c r="T47" s="669"/>
    </row>
    <row r="48" spans="1:27" ht="11.45" customHeight="1">
      <c r="A48" s="116"/>
      <c r="B48" s="110" t="s">
        <v>71</v>
      </c>
      <c r="C48" s="311" t="s">
        <v>697</v>
      </c>
      <c r="D48" s="311" t="s">
        <v>696</v>
      </c>
      <c r="E48" s="311" t="s">
        <v>695</v>
      </c>
      <c r="F48" s="311" t="s">
        <v>694</v>
      </c>
      <c r="G48" s="311" t="s">
        <v>693</v>
      </c>
      <c r="H48" s="310" t="s">
        <v>692</v>
      </c>
      <c r="I48" s="311" t="s">
        <v>691</v>
      </c>
      <c r="J48" s="311" t="s">
        <v>690</v>
      </c>
      <c r="K48" s="311" t="s">
        <v>689</v>
      </c>
      <c r="L48" s="117" t="s">
        <v>656</v>
      </c>
      <c r="M48" s="117"/>
      <c r="N48" s="38"/>
      <c r="O48" s="38"/>
      <c r="P48" s="38"/>
      <c r="Q48" s="38"/>
      <c r="S48" s="38"/>
      <c r="T48" s="38"/>
    </row>
    <row r="49" spans="1:27" ht="11.45" customHeight="1">
      <c r="A49" s="116"/>
      <c r="B49" s="110"/>
      <c r="C49" s="311"/>
      <c r="D49" s="311"/>
      <c r="E49" s="311"/>
      <c r="F49" s="311"/>
      <c r="G49" s="311"/>
      <c r="H49" s="310"/>
      <c r="I49" s="311"/>
      <c r="J49" s="311"/>
      <c r="K49" s="311"/>
      <c r="L49" s="311"/>
      <c r="M49" s="117"/>
    </row>
    <row r="50" spans="1:27" ht="11.45" customHeight="1">
      <c r="A50" s="115" t="s">
        <v>660</v>
      </c>
      <c r="B50" s="115" t="s">
        <v>657</v>
      </c>
      <c r="C50" s="439" t="s">
        <v>40</v>
      </c>
      <c r="D50" s="439" t="s">
        <v>41</v>
      </c>
      <c r="E50" s="439" t="s">
        <v>493</v>
      </c>
      <c r="F50" s="439" t="s">
        <v>494</v>
      </c>
      <c r="G50" s="439" t="s">
        <v>550</v>
      </c>
      <c r="H50" s="440" t="s">
        <v>42</v>
      </c>
      <c r="I50" s="439" t="s">
        <v>43</v>
      </c>
      <c r="J50" s="439" t="s">
        <v>44</v>
      </c>
      <c r="K50" s="439" t="s">
        <v>45</v>
      </c>
      <c r="L50" s="311" t="s">
        <v>655</v>
      </c>
      <c r="M50" s="117" t="s">
        <v>660</v>
      </c>
      <c r="N50" s="669"/>
      <c r="O50" s="669"/>
      <c r="P50" s="669"/>
      <c r="Q50" s="669"/>
      <c r="S50" s="669"/>
      <c r="T50" s="669"/>
    </row>
    <row r="51" spans="1:27" ht="11.45" customHeight="1">
      <c r="A51" s="116"/>
      <c r="B51" s="110" t="s">
        <v>71</v>
      </c>
      <c r="C51" s="311" t="s">
        <v>46</v>
      </c>
      <c r="D51" s="311" t="s">
        <v>47</v>
      </c>
      <c r="E51" s="311" t="s">
        <v>495</v>
      </c>
      <c r="F51" s="311" t="s">
        <v>496</v>
      </c>
      <c r="G51" s="311" t="s">
        <v>551</v>
      </c>
      <c r="H51" s="310" t="s">
        <v>48</v>
      </c>
      <c r="I51" s="311" t="s">
        <v>49</v>
      </c>
      <c r="J51" s="311" t="s">
        <v>50</v>
      </c>
      <c r="K51" s="311" t="s">
        <v>51</v>
      </c>
      <c r="L51" s="117" t="s">
        <v>656</v>
      </c>
      <c r="M51" s="117"/>
      <c r="N51" s="38"/>
      <c r="O51" s="38"/>
      <c r="P51" s="38"/>
      <c r="Q51" s="38"/>
      <c r="S51" s="38"/>
      <c r="T51" s="38"/>
    </row>
    <row r="52" spans="1:27" ht="11.45" customHeight="1">
      <c r="A52" s="116"/>
      <c r="B52" s="110"/>
      <c r="C52" s="311"/>
      <c r="D52" s="311"/>
      <c r="E52" s="311"/>
      <c r="F52" s="311"/>
      <c r="G52" s="311"/>
      <c r="H52" s="310"/>
      <c r="I52" s="311"/>
      <c r="J52" s="311"/>
      <c r="K52" s="311"/>
      <c r="L52" s="311"/>
      <c r="M52" s="117"/>
      <c r="N52" s="38"/>
      <c r="O52" s="38"/>
      <c r="P52" s="38"/>
      <c r="Q52" s="38"/>
      <c r="S52" s="38"/>
      <c r="T52" s="38"/>
    </row>
    <row r="53" spans="1:27" ht="11.45" customHeight="1">
      <c r="A53" s="115" t="s">
        <v>659</v>
      </c>
      <c r="B53" s="115" t="s">
        <v>657</v>
      </c>
      <c r="C53" s="313" t="s">
        <v>497</v>
      </c>
      <c r="D53" s="313" t="s">
        <v>498</v>
      </c>
      <c r="E53" s="313" t="s">
        <v>557</v>
      </c>
      <c r="F53" s="313" t="s">
        <v>488</v>
      </c>
      <c r="G53" s="313" t="s">
        <v>552</v>
      </c>
      <c r="H53" s="252" t="s">
        <v>499</v>
      </c>
      <c r="I53" s="439" t="s">
        <v>500</v>
      </c>
      <c r="J53" s="439" t="s">
        <v>501</v>
      </c>
      <c r="K53" s="439" t="s">
        <v>502</v>
      </c>
      <c r="L53" s="311" t="s">
        <v>655</v>
      </c>
      <c r="M53" s="117" t="s">
        <v>1624</v>
      </c>
      <c r="U53" s="106"/>
      <c r="V53" s="101"/>
      <c r="W53" s="101"/>
      <c r="X53" s="106"/>
      <c r="Y53" s="106"/>
      <c r="Z53" s="106"/>
      <c r="AA53" s="106"/>
    </row>
    <row r="54" spans="1:27" ht="11.45" customHeight="1">
      <c r="A54" s="116"/>
      <c r="B54" s="110" t="s">
        <v>71</v>
      </c>
      <c r="C54" s="187" t="s">
        <v>503</v>
      </c>
      <c r="D54" s="187" t="s">
        <v>504</v>
      </c>
      <c r="E54" s="187" t="s">
        <v>558</v>
      </c>
      <c r="F54" s="187" t="s">
        <v>489</v>
      </c>
      <c r="G54" s="187" t="s">
        <v>553</v>
      </c>
      <c r="H54" s="100" t="s">
        <v>505</v>
      </c>
      <c r="I54" s="439" t="s">
        <v>506</v>
      </c>
      <c r="J54" s="439" t="s">
        <v>507</v>
      </c>
      <c r="K54" s="439" t="s">
        <v>508</v>
      </c>
      <c r="L54" s="117" t="s">
        <v>656</v>
      </c>
      <c r="M54" s="117"/>
      <c r="U54" s="106"/>
      <c r="V54" s="101"/>
      <c r="W54" s="101"/>
      <c r="X54" s="106"/>
      <c r="Y54" s="106"/>
      <c r="Z54" s="106"/>
      <c r="AA54" s="106"/>
    </row>
    <row r="55" spans="1:27" ht="11.45" customHeight="1">
      <c r="B55" s="110"/>
      <c r="C55" s="187"/>
      <c r="D55" s="187"/>
      <c r="E55" s="187"/>
      <c r="F55" s="187"/>
      <c r="G55" s="187"/>
      <c r="H55" s="100"/>
      <c r="I55" s="187"/>
      <c r="J55" s="187"/>
      <c r="K55" s="187"/>
      <c r="L55" s="311"/>
      <c r="M55" s="38"/>
      <c r="U55" s="106"/>
      <c r="V55" s="101"/>
      <c r="W55" s="101"/>
      <c r="X55" s="106"/>
      <c r="Y55" s="106"/>
      <c r="Z55" s="106"/>
      <c r="AA55" s="106"/>
    </row>
    <row r="56" spans="1:27" ht="11.45" customHeight="1">
      <c r="A56" s="115" t="s">
        <v>658</v>
      </c>
      <c r="B56" s="115" t="s">
        <v>657</v>
      </c>
      <c r="C56" s="439" t="s">
        <v>509</v>
      </c>
      <c r="D56" s="439" t="s">
        <v>510</v>
      </c>
      <c r="E56" s="439" t="s">
        <v>511</v>
      </c>
      <c r="F56" s="439" t="s">
        <v>512</v>
      </c>
      <c r="G56" s="439" t="s">
        <v>513</v>
      </c>
      <c r="H56" s="441" t="s">
        <v>514</v>
      </c>
      <c r="I56" s="439" t="s">
        <v>515</v>
      </c>
      <c r="J56" s="439" t="s">
        <v>516</v>
      </c>
      <c r="K56" s="439" t="s">
        <v>517</v>
      </c>
      <c r="L56" s="311" t="s">
        <v>655</v>
      </c>
      <c r="M56" s="117" t="s">
        <v>658</v>
      </c>
      <c r="U56" s="106"/>
      <c r="V56" s="101"/>
      <c r="W56" s="101"/>
      <c r="X56" s="106"/>
      <c r="Y56" s="106"/>
      <c r="Z56" s="106"/>
      <c r="AA56" s="106"/>
    </row>
    <row r="57" spans="1:27" ht="11.45" customHeight="1">
      <c r="A57" s="116"/>
      <c r="B57" s="110" t="s">
        <v>71</v>
      </c>
      <c r="C57" s="439" t="s">
        <v>555</v>
      </c>
      <c r="D57" s="439" t="s">
        <v>518</v>
      </c>
      <c r="E57" s="439" t="s">
        <v>554</v>
      </c>
      <c r="F57" s="439" t="s">
        <v>519</v>
      </c>
      <c r="G57" s="439" t="s">
        <v>520</v>
      </c>
      <c r="H57" s="441" t="s">
        <v>521</v>
      </c>
      <c r="I57" s="439" t="s">
        <v>556</v>
      </c>
      <c r="J57" s="439" t="s">
        <v>522</v>
      </c>
      <c r="K57" s="439" t="s">
        <v>523</v>
      </c>
      <c r="L57" s="117" t="s">
        <v>656</v>
      </c>
      <c r="M57" s="117"/>
      <c r="U57" s="106"/>
      <c r="V57" s="101"/>
      <c r="W57" s="101"/>
      <c r="X57" s="106"/>
      <c r="Y57" s="106"/>
      <c r="Z57" s="106"/>
      <c r="AA57" s="106"/>
    </row>
    <row r="58" spans="1:27" ht="8.1" customHeight="1">
      <c r="A58" s="110"/>
      <c r="B58" s="116"/>
      <c r="C58" s="187"/>
      <c r="D58" s="187"/>
      <c r="E58" s="312"/>
      <c r="F58" s="187"/>
      <c r="G58" s="187"/>
      <c r="H58" s="100"/>
      <c r="I58" s="187"/>
      <c r="J58" s="187"/>
      <c r="K58" s="187"/>
      <c r="M58" s="118"/>
    </row>
    <row r="59" spans="1:27" ht="8.1" customHeight="1">
      <c r="A59" s="110"/>
      <c r="B59" s="116"/>
      <c r="C59" s="187"/>
      <c r="D59" s="187"/>
      <c r="E59" s="312"/>
      <c r="F59" s="187"/>
      <c r="G59" s="187"/>
      <c r="H59" s="100"/>
      <c r="I59" s="187"/>
      <c r="J59" s="187"/>
      <c r="K59" s="187"/>
      <c r="M59" s="118"/>
    </row>
    <row r="61" spans="1:27">
      <c r="A61" s="197" t="s">
        <v>130</v>
      </c>
    </row>
    <row r="62" spans="1:27" ht="12.95" customHeight="1">
      <c r="A62" s="197" t="s">
        <v>770</v>
      </c>
      <c r="B62" s="197"/>
      <c r="D62" s="18" t="s">
        <v>769</v>
      </c>
      <c r="M62" s="198"/>
    </row>
    <row r="63" spans="1:27" ht="12.95" customHeight="1">
      <c r="A63" s="18" t="s">
        <v>763</v>
      </c>
      <c r="B63" s="197"/>
      <c r="D63" s="18" t="s">
        <v>766</v>
      </c>
    </row>
    <row r="64" spans="1:27" ht="12.95" customHeight="1">
      <c r="A64" s="18" t="s">
        <v>764</v>
      </c>
      <c r="D64" s="18" t="s">
        <v>767</v>
      </c>
    </row>
    <row r="65" spans="1:13" ht="12.95" customHeight="1">
      <c r="A65" s="48" t="s">
        <v>765</v>
      </c>
      <c r="D65" s="48" t="s">
        <v>768</v>
      </c>
      <c r="M65" s="119" t="s">
        <v>141</v>
      </c>
    </row>
    <row r="66" spans="1:13" ht="12.75" customHeight="1">
      <c r="A66" s="824" t="s">
        <v>9</v>
      </c>
      <c r="B66" s="48"/>
      <c r="M66" s="120" t="s">
        <v>938</v>
      </c>
    </row>
    <row r="67" spans="1:13" ht="12.75" customHeight="1">
      <c r="B67" s="251"/>
    </row>
    <row r="68" spans="1:13" ht="12.75" customHeight="1"/>
    <row r="69" spans="1:13" ht="12.75" customHeight="1">
      <c r="L69" s="38"/>
    </row>
    <row r="71" spans="1:13">
      <c r="L71" s="18"/>
    </row>
    <row r="72" spans="1:13" ht="14.25">
      <c r="C72" s="253"/>
      <c r="E72" s="75"/>
      <c r="I72" s="38"/>
      <c r="J72" s="38"/>
      <c r="K72" s="38"/>
      <c r="L72" s="254"/>
    </row>
    <row r="73" spans="1:13">
      <c r="C73" s="253"/>
      <c r="D73" s="253"/>
      <c r="E73" s="75"/>
    </row>
    <row r="74" spans="1:13">
      <c r="C74" s="250"/>
      <c r="D74" s="250"/>
      <c r="E74" s="58"/>
      <c r="F74" s="18"/>
      <c r="G74" s="18"/>
      <c r="H74" s="18"/>
      <c r="I74" s="18"/>
      <c r="J74" s="18"/>
      <c r="K74" s="18"/>
    </row>
    <row r="75" spans="1:13" ht="14.25">
      <c r="C75" s="254"/>
      <c r="D75" s="254"/>
      <c r="E75" s="254"/>
      <c r="F75" s="254"/>
      <c r="G75" s="254"/>
      <c r="H75" s="254"/>
      <c r="I75" s="254"/>
      <c r="J75" s="254"/>
      <c r="K75" s="254"/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Feuil17" enableFormatConditionsCalculation="0">
    <tabColor theme="3" tint="0.79998168889431442"/>
  </sheetPr>
  <dimension ref="A1:AF82"/>
  <sheetViews>
    <sheetView showGridLines="0" topLeftCell="A10" workbookViewId="0">
      <selection sqref="A1:K65"/>
    </sheetView>
  </sheetViews>
  <sheetFormatPr baseColWidth="10" defaultRowHeight="12.75"/>
  <cols>
    <col min="1" max="1" width="11.625" style="18" customWidth="1"/>
    <col min="2" max="2" width="2.875" style="18" customWidth="1"/>
    <col min="3" max="4" width="10.125" style="231" customWidth="1"/>
    <col min="5" max="5" width="10.125" style="38" customWidth="1"/>
    <col min="6" max="6" width="10.125" style="231" customWidth="1"/>
    <col min="7" max="7" width="10.125" style="120" customWidth="1"/>
    <col min="8" max="8" width="9.625" style="38" customWidth="1"/>
    <col min="9" max="9" width="10.625" style="120" customWidth="1"/>
    <col min="10" max="10" width="2.375" style="120" bestFit="1" customWidth="1"/>
    <col min="11" max="11" width="12.625" style="761" customWidth="1"/>
    <col min="12" max="12" width="3.625" style="761" customWidth="1"/>
    <col min="13" max="17" width="10" style="761" customWidth="1"/>
    <col min="18" max="18" width="11" style="761"/>
    <col min="19" max="19" width="10" style="761" customWidth="1"/>
    <col min="20" max="16384" width="11" style="761"/>
  </cols>
  <sheetData>
    <row r="1" spans="1:32" s="199" customFormat="1" ht="24.75" customHeight="1">
      <c r="A1" s="8" t="s">
        <v>1651</v>
      </c>
      <c r="B1" s="17"/>
      <c r="C1" s="222"/>
      <c r="D1" s="222"/>
      <c r="E1" s="223"/>
      <c r="F1" s="222"/>
      <c r="G1" s="223"/>
      <c r="H1" s="223"/>
      <c r="I1" s="223"/>
      <c r="J1" s="223"/>
      <c r="K1" s="39" t="s">
        <v>476</v>
      </c>
      <c r="L1" s="761"/>
      <c r="M1" s="761"/>
      <c r="N1" s="761"/>
      <c r="O1" s="761"/>
      <c r="P1" s="761"/>
      <c r="Q1" s="761"/>
      <c r="S1" s="761"/>
      <c r="T1" s="37"/>
      <c r="U1" s="355"/>
    </row>
    <row r="2" spans="1:32" ht="18.95" customHeight="1">
      <c r="A2" s="46"/>
      <c r="B2" s="46"/>
      <c r="C2" s="111"/>
      <c r="D2" s="111"/>
      <c r="F2" s="111"/>
      <c r="G2" s="195" t="s">
        <v>463</v>
      </c>
      <c r="I2" s="195"/>
      <c r="J2" s="195"/>
      <c r="K2" s="108"/>
      <c r="T2" s="318"/>
      <c r="U2" s="355"/>
    </row>
    <row r="3" spans="1:32" s="200" customFormat="1" ht="20.25">
      <c r="A3" s="109" t="s">
        <v>1917</v>
      </c>
      <c r="B3" s="109"/>
      <c r="C3" s="224"/>
      <c r="D3" s="224"/>
      <c r="E3" s="225"/>
      <c r="F3" s="224"/>
      <c r="G3" s="225"/>
      <c r="H3" s="225"/>
      <c r="I3" s="226"/>
      <c r="J3" s="226"/>
      <c r="K3" s="202" t="s">
        <v>1783</v>
      </c>
      <c r="L3" s="226"/>
      <c r="N3" s="761"/>
      <c r="O3" s="761"/>
      <c r="P3" s="761"/>
      <c r="Q3" s="761"/>
      <c r="S3" s="761"/>
      <c r="T3" s="318"/>
      <c r="U3" s="356"/>
    </row>
    <row r="4" spans="1:32" s="200" customFormat="1" ht="18.95" customHeight="1">
      <c r="A4" s="109" t="s">
        <v>1831</v>
      </c>
      <c r="B4" s="109"/>
      <c r="C4" s="109"/>
      <c r="D4" s="224"/>
      <c r="E4" s="224"/>
      <c r="F4" s="225"/>
      <c r="G4" s="224"/>
      <c r="H4" s="201"/>
      <c r="I4" s="225"/>
      <c r="J4" s="226"/>
      <c r="K4" s="202" t="s">
        <v>1830</v>
      </c>
      <c r="L4" s="226"/>
      <c r="M4" s="226"/>
      <c r="N4" s="226"/>
      <c r="P4" s="761"/>
      <c r="Q4" s="761"/>
      <c r="R4" s="761"/>
      <c r="S4" s="761"/>
      <c r="U4" s="761"/>
      <c r="V4" s="318"/>
      <c r="W4" s="356"/>
    </row>
    <row r="5" spans="1:32" s="200" customFormat="1" ht="18.95" customHeight="1">
      <c r="A5" s="109"/>
      <c r="B5" s="107"/>
      <c r="C5" s="109"/>
      <c r="D5" s="224"/>
      <c r="E5" s="224"/>
      <c r="F5" s="225"/>
      <c r="G5" s="224"/>
      <c r="H5" s="201"/>
      <c r="I5" s="225"/>
      <c r="J5" s="230"/>
      <c r="K5" s="202"/>
      <c r="L5" s="226"/>
      <c r="M5" s="226"/>
      <c r="N5" s="226"/>
      <c r="P5" s="761"/>
      <c r="Q5" s="761"/>
      <c r="R5" s="761"/>
      <c r="S5" s="761"/>
      <c r="U5" s="761"/>
      <c r="V5" s="318"/>
      <c r="W5" s="356"/>
    </row>
    <row r="6" spans="1:32" ht="18.95" customHeight="1">
      <c r="F6" s="111"/>
      <c r="G6" s="195"/>
      <c r="I6" s="195"/>
      <c r="J6" s="195"/>
      <c r="K6" s="110"/>
      <c r="T6" s="318"/>
      <c r="U6" s="357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</row>
    <row r="7" spans="1:32" s="28" customFormat="1" ht="16.5" customHeight="1">
      <c r="A7" s="18" t="s">
        <v>1829</v>
      </c>
      <c r="B7" s="41"/>
      <c r="C7" s="215" t="s">
        <v>216</v>
      </c>
      <c r="D7" s="216" t="s">
        <v>208</v>
      </c>
      <c r="E7" s="216" t="s">
        <v>208</v>
      </c>
      <c r="F7" s="216" t="s">
        <v>212</v>
      </c>
      <c r="G7" s="216" t="s">
        <v>210</v>
      </c>
      <c r="H7" s="216" t="s">
        <v>208</v>
      </c>
      <c r="I7" s="216" t="s">
        <v>206</v>
      </c>
      <c r="J7" s="216"/>
      <c r="K7" s="527" t="s">
        <v>662</v>
      </c>
      <c r="L7" s="761"/>
      <c r="M7" s="761"/>
      <c r="N7" s="761"/>
      <c r="O7" s="761"/>
      <c r="P7" s="761"/>
      <c r="Q7" s="761"/>
      <c r="S7" s="761"/>
      <c r="T7" s="318"/>
      <c r="U7" s="356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</row>
    <row r="8" spans="1:32" ht="13.5" customHeight="1">
      <c r="A8" s="41"/>
      <c r="B8" s="41"/>
      <c r="C8" s="215" t="s">
        <v>217</v>
      </c>
      <c r="D8" s="216" t="s">
        <v>215</v>
      </c>
      <c r="E8" s="215" t="s">
        <v>214</v>
      </c>
      <c r="F8" s="216" t="s">
        <v>213</v>
      </c>
      <c r="G8" s="215" t="s">
        <v>211</v>
      </c>
      <c r="H8" s="215" t="s">
        <v>209</v>
      </c>
      <c r="I8" s="215" t="s">
        <v>207</v>
      </c>
      <c r="J8" s="215"/>
      <c r="K8" s="65"/>
      <c r="T8" s="318"/>
      <c r="U8" s="35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</row>
    <row r="9" spans="1:32" ht="11.25" customHeight="1">
      <c r="A9" s="41"/>
      <c r="B9" s="41"/>
      <c r="C9" s="232" t="s">
        <v>818</v>
      </c>
      <c r="D9" s="195" t="s">
        <v>817</v>
      </c>
      <c r="E9" s="195" t="s">
        <v>102</v>
      </c>
      <c r="F9" s="195" t="s">
        <v>816</v>
      </c>
      <c r="G9" s="195" t="s">
        <v>815</v>
      </c>
      <c r="H9" s="195" t="s">
        <v>813</v>
      </c>
      <c r="I9" s="232" t="s">
        <v>814</v>
      </c>
      <c r="J9" s="232"/>
      <c r="K9" s="65"/>
      <c r="L9" s="665"/>
      <c r="M9" s="666"/>
      <c r="N9" s="666"/>
      <c r="O9" s="666"/>
      <c r="P9" s="666"/>
      <c r="Q9" s="666"/>
      <c r="S9" s="666"/>
      <c r="T9" s="318"/>
      <c r="U9" s="356"/>
      <c r="V9" s="28"/>
      <c r="W9" s="65"/>
      <c r="X9" s="65"/>
      <c r="Y9" s="65"/>
      <c r="Z9" s="65"/>
      <c r="AA9" s="65"/>
    </row>
    <row r="10" spans="1:32" ht="6" customHeight="1">
      <c r="A10" s="41"/>
      <c r="B10" s="41"/>
      <c r="C10" s="113"/>
      <c r="D10" s="113"/>
      <c r="E10" s="195"/>
      <c r="F10" s="113"/>
      <c r="G10" s="114"/>
      <c r="H10" s="196"/>
      <c r="I10" s="110"/>
      <c r="J10" s="110"/>
      <c r="K10" s="112"/>
      <c r="L10" s="665"/>
      <c r="M10" s="666"/>
      <c r="N10" s="666"/>
      <c r="O10" s="666"/>
      <c r="P10" s="666"/>
      <c r="Q10" s="666"/>
      <c r="S10" s="666"/>
      <c r="T10" s="318"/>
      <c r="U10" s="355"/>
    </row>
    <row r="11" spans="1:32" ht="14.1" customHeight="1">
      <c r="A11" s="115" t="s">
        <v>1216</v>
      </c>
      <c r="B11" s="115" t="s">
        <v>657</v>
      </c>
      <c r="C11" s="667" t="s">
        <v>1228</v>
      </c>
      <c r="D11" s="667" t="s">
        <v>1229</v>
      </c>
      <c r="E11" s="667" t="s">
        <v>698</v>
      </c>
      <c r="F11" s="667" t="s">
        <v>1230</v>
      </c>
      <c r="G11" s="667" t="s">
        <v>1231</v>
      </c>
      <c r="H11" s="667" t="s">
        <v>1232</v>
      </c>
      <c r="I11" s="667" t="s">
        <v>1233</v>
      </c>
      <c r="J11" s="311" t="s">
        <v>655</v>
      </c>
      <c r="K11" s="110" t="s">
        <v>1216</v>
      </c>
      <c r="L11" s="668"/>
      <c r="M11" s="669"/>
      <c r="N11" s="669"/>
      <c r="O11" s="669"/>
      <c r="P11" s="669"/>
      <c r="Q11" s="669"/>
      <c r="S11" s="669"/>
      <c r="T11" s="318"/>
      <c r="U11" s="356"/>
    </row>
    <row r="12" spans="1:32" ht="14.1" customHeight="1">
      <c r="A12" s="604"/>
      <c r="B12" s="110" t="s">
        <v>71</v>
      </c>
      <c r="C12" s="667" t="s">
        <v>1234</v>
      </c>
      <c r="D12" s="667" t="s">
        <v>1235</v>
      </c>
      <c r="E12" s="667" t="s">
        <v>699</v>
      </c>
      <c r="F12" s="667" t="s">
        <v>1236</v>
      </c>
      <c r="G12" s="667" t="s">
        <v>1237</v>
      </c>
      <c r="H12" s="667" t="s">
        <v>1238</v>
      </c>
      <c r="I12" s="667" t="s">
        <v>1239</v>
      </c>
      <c r="J12" s="117" t="s">
        <v>656</v>
      </c>
      <c r="K12" s="120"/>
      <c r="L12" s="668"/>
      <c r="M12" s="669"/>
      <c r="N12" s="669"/>
      <c r="O12" s="669"/>
      <c r="P12" s="669"/>
      <c r="Q12" s="669"/>
      <c r="S12" s="669"/>
      <c r="T12" s="318"/>
      <c r="U12" s="356"/>
    </row>
    <row r="13" spans="1:32" ht="8.1" customHeight="1">
      <c r="A13" s="115"/>
      <c r="B13" s="110"/>
      <c r="C13" s="667"/>
      <c r="D13" s="667"/>
      <c r="E13" s="667"/>
      <c r="F13" s="667"/>
      <c r="G13" s="667"/>
      <c r="H13" s="667"/>
      <c r="I13" s="667"/>
      <c r="J13" s="311"/>
      <c r="K13" s="110"/>
      <c r="L13" s="668"/>
      <c r="M13" s="669"/>
      <c r="N13" s="669"/>
      <c r="O13" s="669"/>
      <c r="P13" s="669"/>
      <c r="Q13" s="669"/>
      <c r="S13" s="669"/>
      <c r="T13" s="669"/>
    </row>
    <row r="14" spans="1:32" ht="14.1" customHeight="1">
      <c r="A14" s="115" t="s">
        <v>1224</v>
      </c>
      <c r="B14" s="115" t="s">
        <v>657</v>
      </c>
      <c r="C14" s="667" t="s">
        <v>1240</v>
      </c>
      <c r="D14" s="667" t="s">
        <v>1241</v>
      </c>
      <c r="E14" s="667" t="s">
        <v>1242</v>
      </c>
      <c r="F14" s="667" t="s">
        <v>1243</v>
      </c>
      <c r="G14" s="667" t="s">
        <v>1244</v>
      </c>
      <c r="H14" s="667" t="s">
        <v>1245</v>
      </c>
      <c r="I14" s="667" t="s">
        <v>1246</v>
      </c>
      <c r="J14" s="311" t="s">
        <v>655</v>
      </c>
      <c r="K14" s="110" t="s">
        <v>1224</v>
      </c>
      <c r="L14" s="668"/>
      <c r="M14" s="669"/>
      <c r="N14" s="669"/>
      <c r="O14" s="669"/>
      <c r="P14" s="669"/>
      <c r="Q14" s="669"/>
      <c r="S14" s="669"/>
      <c r="T14" s="669"/>
    </row>
    <row r="15" spans="1:32" ht="14.1" customHeight="1">
      <c r="A15" s="115"/>
      <c r="B15" s="110" t="s">
        <v>71</v>
      </c>
      <c r="C15" s="667" t="s">
        <v>1247</v>
      </c>
      <c r="D15" s="667" t="s">
        <v>1248</v>
      </c>
      <c r="E15" s="667" t="s">
        <v>1249</v>
      </c>
      <c r="F15" s="667" t="s">
        <v>1250</v>
      </c>
      <c r="G15" s="667" t="s">
        <v>1251</v>
      </c>
      <c r="H15" s="667" t="s">
        <v>1252</v>
      </c>
      <c r="I15" s="667" t="s">
        <v>1253</v>
      </c>
      <c r="J15" s="117" t="s">
        <v>656</v>
      </c>
      <c r="K15" s="110"/>
      <c r="L15" s="668"/>
      <c r="M15" s="669"/>
      <c r="N15" s="669"/>
      <c r="O15" s="669"/>
      <c r="P15" s="669"/>
      <c r="Q15" s="669"/>
      <c r="S15" s="669"/>
      <c r="T15" s="669"/>
      <c r="U15" s="106"/>
      <c r="X15" s="106"/>
      <c r="Y15" s="106"/>
      <c r="Z15" s="106"/>
      <c r="AA15" s="106"/>
    </row>
    <row r="16" spans="1:32" ht="8.1" customHeight="1">
      <c r="A16" s="115"/>
      <c r="B16" s="110"/>
      <c r="C16" s="667"/>
      <c r="D16" s="667"/>
      <c r="E16" s="667"/>
      <c r="F16" s="667"/>
      <c r="G16" s="667"/>
      <c r="H16" s="667"/>
      <c r="I16" s="667"/>
      <c r="J16" s="311"/>
      <c r="K16" s="110"/>
      <c r="L16" s="668"/>
      <c r="M16" s="669"/>
      <c r="N16" s="669"/>
      <c r="O16" s="669"/>
      <c r="P16" s="669"/>
      <c r="Q16" s="669"/>
      <c r="S16" s="669"/>
      <c r="T16" s="669"/>
      <c r="U16" s="106"/>
      <c r="X16" s="106"/>
      <c r="Y16" s="106"/>
      <c r="Z16" s="106"/>
      <c r="AA16" s="106"/>
    </row>
    <row r="17" spans="1:27" ht="14.1" customHeight="1">
      <c r="A17" s="115" t="s">
        <v>1217</v>
      </c>
      <c r="B17" s="115" t="s">
        <v>657</v>
      </c>
      <c r="C17" s="667" t="s">
        <v>1254</v>
      </c>
      <c r="D17" s="667" t="s">
        <v>1255</v>
      </c>
      <c r="E17" s="667" t="s">
        <v>1256</v>
      </c>
      <c r="F17" s="667" t="s">
        <v>1257</v>
      </c>
      <c r="G17" s="667" t="s">
        <v>541</v>
      </c>
      <c r="H17" s="667" t="s">
        <v>1258</v>
      </c>
      <c r="I17" s="667" t="s">
        <v>1259</v>
      </c>
      <c r="J17" s="311" t="s">
        <v>655</v>
      </c>
      <c r="K17" s="110" t="s">
        <v>1217</v>
      </c>
      <c r="L17" s="668"/>
      <c r="M17" s="669"/>
      <c r="N17" s="669"/>
      <c r="O17" s="669"/>
      <c r="P17" s="669"/>
      <c r="Q17" s="669"/>
      <c r="S17" s="669"/>
      <c r="T17" s="669"/>
    </row>
    <row r="18" spans="1:27" ht="14.1" customHeight="1">
      <c r="A18" s="115"/>
      <c r="B18" s="110" t="s">
        <v>71</v>
      </c>
      <c r="C18" s="667" t="s">
        <v>1260</v>
      </c>
      <c r="D18" s="667" t="s">
        <v>1261</v>
      </c>
      <c r="E18" s="667" t="s">
        <v>1262</v>
      </c>
      <c r="F18" s="667" t="s">
        <v>1263</v>
      </c>
      <c r="G18" s="667" t="s">
        <v>547</v>
      </c>
      <c r="H18" s="667" t="s">
        <v>1264</v>
      </c>
      <c r="I18" s="667" t="s">
        <v>1265</v>
      </c>
      <c r="J18" s="117" t="s">
        <v>656</v>
      </c>
      <c r="K18" s="110"/>
      <c r="L18" s="668"/>
      <c r="M18" s="669"/>
      <c r="N18" s="669"/>
      <c r="O18" s="669"/>
      <c r="P18" s="669"/>
      <c r="Q18" s="669"/>
      <c r="S18" s="669"/>
      <c r="T18" s="669"/>
      <c r="U18" s="106"/>
      <c r="X18" s="106"/>
      <c r="Y18" s="106"/>
      <c r="Z18" s="106"/>
      <c r="AA18" s="106"/>
    </row>
    <row r="19" spans="1:27" ht="8.1" customHeight="1">
      <c r="A19" s="115"/>
      <c r="B19" s="110"/>
      <c r="C19" s="667"/>
      <c r="D19" s="667"/>
      <c r="E19" s="667"/>
      <c r="F19" s="667"/>
      <c r="G19" s="667"/>
      <c r="H19" s="667"/>
      <c r="I19" s="667"/>
      <c r="J19" s="311"/>
      <c r="K19" s="110"/>
      <c r="L19" s="668"/>
      <c r="M19" s="669"/>
      <c r="N19" s="669"/>
      <c r="O19" s="669"/>
      <c r="P19" s="669"/>
      <c r="Q19" s="669"/>
      <c r="S19" s="669"/>
      <c r="T19" s="669"/>
      <c r="U19" s="106"/>
      <c r="X19" s="106"/>
      <c r="Y19" s="106"/>
      <c r="Z19" s="106"/>
      <c r="AA19" s="106"/>
    </row>
    <row r="20" spans="1:27" ht="14.1" customHeight="1">
      <c r="A20" s="115" t="s">
        <v>1218</v>
      </c>
      <c r="B20" s="115" t="s">
        <v>657</v>
      </c>
      <c r="C20" s="667" t="s">
        <v>1266</v>
      </c>
      <c r="D20" s="667" t="s">
        <v>1267</v>
      </c>
      <c r="E20" s="667" t="s">
        <v>1268</v>
      </c>
      <c r="F20" s="667" t="s">
        <v>1269</v>
      </c>
      <c r="G20" s="667" t="s">
        <v>1270</v>
      </c>
      <c r="H20" s="667" t="s">
        <v>1271</v>
      </c>
      <c r="I20" s="667" t="s">
        <v>1272</v>
      </c>
      <c r="J20" s="311" t="s">
        <v>655</v>
      </c>
      <c r="K20" s="110" t="s">
        <v>1218</v>
      </c>
      <c r="L20" s="668"/>
      <c r="M20" s="669"/>
      <c r="N20" s="669"/>
      <c r="O20" s="669"/>
      <c r="P20" s="669"/>
      <c r="Q20" s="669"/>
      <c r="S20" s="669"/>
      <c r="T20" s="669"/>
    </row>
    <row r="21" spans="1:27" ht="14.1" customHeight="1">
      <c r="A21" s="115"/>
      <c r="B21" s="110" t="s">
        <v>71</v>
      </c>
      <c r="C21" s="667" t="s">
        <v>1273</v>
      </c>
      <c r="D21" s="667" t="s">
        <v>1274</v>
      </c>
      <c r="E21" s="667" t="s">
        <v>1275</v>
      </c>
      <c r="F21" s="667" t="s">
        <v>1276</v>
      </c>
      <c r="G21" s="667" t="s">
        <v>1277</v>
      </c>
      <c r="H21" s="667" t="s">
        <v>1278</v>
      </c>
      <c r="I21" s="667" t="s">
        <v>1279</v>
      </c>
      <c r="J21" s="117" t="s">
        <v>656</v>
      </c>
      <c r="K21" s="110"/>
      <c r="L21" s="668"/>
      <c r="M21" s="669"/>
      <c r="N21" s="669"/>
      <c r="O21" s="669"/>
      <c r="P21" s="669"/>
      <c r="Q21" s="669"/>
      <c r="S21" s="669"/>
      <c r="T21" s="669"/>
      <c r="U21" s="106"/>
      <c r="V21" s="101"/>
      <c r="W21" s="101"/>
      <c r="X21" s="106"/>
      <c r="Y21" s="106"/>
      <c r="Z21" s="106"/>
      <c r="AA21" s="106"/>
    </row>
    <row r="22" spans="1:27" ht="8.1" customHeight="1">
      <c r="A22" s="115"/>
      <c r="B22" s="110"/>
      <c r="C22" s="667"/>
      <c r="D22" s="667"/>
      <c r="E22" s="667"/>
      <c r="F22" s="667"/>
      <c r="G22" s="667"/>
      <c r="H22" s="667"/>
      <c r="I22" s="667"/>
      <c r="J22" s="311"/>
      <c r="K22" s="110"/>
      <c r="L22" s="668"/>
      <c r="M22" s="669"/>
      <c r="N22" s="669"/>
      <c r="O22" s="669"/>
      <c r="P22" s="669"/>
      <c r="Q22" s="669"/>
      <c r="S22" s="669"/>
      <c r="T22" s="669"/>
      <c r="U22" s="106"/>
      <c r="V22" s="101"/>
      <c r="W22" s="101"/>
      <c r="X22" s="106"/>
      <c r="Y22" s="106"/>
      <c r="Z22" s="106"/>
      <c r="AA22" s="106"/>
    </row>
    <row r="23" spans="1:27" ht="14.1" customHeight="1">
      <c r="A23" s="115" t="s">
        <v>1225</v>
      </c>
      <c r="B23" s="115" t="s">
        <v>657</v>
      </c>
      <c r="C23" s="667" t="s">
        <v>1280</v>
      </c>
      <c r="D23" s="667" t="s">
        <v>1281</v>
      </c>
      <c r="E23" s="667" t="s">
        <v>1282</v>
      </c>
      <c r="F23" s="667" t="s">
        <v>1283</v>
      </c>
      <c r="G23" s="667" t="s">
        <v>1284</v>
      </c>
      <c r="H23" s="667" t="s">
        <v>1285</v>
      </c>
      <c r="I23" s="667" t="s">
        <v>1286</v>
      </c>
      <c r="J23" s="311" t="s">
        <v>655</v>
      </c>
      <c r="K23" s="110" t="s">
        <v>1225</v>
      </c>
      <c r="L23" s="668"/>
      <c r="M23" s="669"/>
      <c r="N23" s="669"/>
      <c r="O23" s="669"/>
      <c r="P23" s="669"/>
      <c r="Q23" s="669"/>
      <c r="S23" s="669"/>
      <c r="T23" s="669"/>
    </row>
    <row r="24" spans="1:27" ht="14.1" customHeight="1">
      <c r="A24" s="115"/>
      <c r="B24" s="110" t="s">
        <v>71</v>
      </c>
      <c r="C24" s="667" t="s">
        <v>1287</v>
      </c>
      <c r="D24" s="667" t="s">
        <v>1288</v>
      </c>
      <c r="E24" s="667" t="s">
        <v>1289</v>
      </c>
      <c r="F24" s="667" t="s">
        <v>1290</v>
      </c>
      <c r="G24" s="667" t="s">
        <v>1291</v>
      </c>
      <c r="H24" s="667" t="s">
        <v>1292</v>
      </c>
      <c r="I24" s="667" t="s">
        <v>1293</v>
      </c>
      <c r="J24" s="117" t="s">
        <v>656</v>
      </c>
      <c r="K24" s="110"/>
      <c r="L24" s="668"/>
      <c r="M24" s="669"/>
      <c r="N24" s="669"/>
      <c r="O24" s="669"/>
      <c r="P24" s="669"/>
      <c r="Q24" s="669"/>
      <c r="S24" s="669"/>
      <c r="T24" s="669"/>
      <c r="U24" s="106"/>
      <c r="V24" s="101"/>
      <c r="W24" s="101"/>
      <c r="X24" s="106"/>
      <c r="Y24" s="106"/>
      <c r="Z24" s="106"/>
      <c r="AA24" s="106"/>
    </row>
    <row r="25" spans="1:27" ht="9" customHeight="1">
      <c r="A25" s="115"/>
      <c r="B25" s="110"/>
      <c r="C25" s="667"/>
      <c r="D25" s="667"/>
      <c r="E25" s="667"/>
      <c r="F25" s="667"/>
      <c r="G25" s="667"/>
      <c r="H25" s="667"/>
      <c r="I25" s="667"/>
      <c r="K25" s="110"/>
      <c r="L25" s="668"/>
      <c r="M25" s="669"/>
      <c r="N25" s="669"/>
      <c r="O25" s="669"/>
      <c r="P25" s="669"/>
      <c r="Q25" s="669"/>
      <c r="S25" s="669"/>
      <c r="T25" s="669"/>
      <c r="U25" s="106"/>
      <c r="V25" s="101"/>
      <c r="W25" s="101"/>
      <c r="X25" s="106"/>
      <c r="Y25" s="106"/>
      <c r="Z25" s="106"/>
      <c r="AA25" s="106"/>
    </row>
    <row r="26" spans="1:27" ht="14.1" customHeight="1">
      <c r="A26" s="115" t="s">
        <v>1219</v>
      </c>
      <c r="B26" s="115" t="s">
        <v>657</v>
      </c>
      <c r="C26" s="667" t="s">
        <v>1294</v>
      </c>
      <c r="D26" s="667" t="s">
        <v>1295</v>
      </c>
      <c r="E26" s="667" t="s">
        <v>1296</v>
      </c>
      <c r="F26" s="667" t="s">
        <v>1297</v>
      </c>
      <c r="G26" s="667" t="s">
        <v>1298</v>
      </c>
      <c r="H26" s="667" t="s">
        <v>1299</v>
      </c>
      <c r="I26" s="667" t="s">
        <v>1300</v>
      </c>
      <c r="J26" s="311" t="s">
        <v>655</v>
      </c>
      <c r="K26" s="110" t="s">
        <v>1219</v>
      </c>
      <c r="L26" s="668"/>
      <c r="M26" s="669"/>
      <c r="N26" s="669"/>
      <c r="O26" s="669"/>
      <c r="P26" s="669"/>
      <c r="Q26" s="669"/>
      <c r="S26" s="669"/>
      <c r="T26" s="669"/>
    </row>
    <row r="27" spans="1:27" ht="14.1" customHeight="1">
      <c r="A27" s="115"/>
      <c r="B27" s="110" t="s">
        <v>71</v>
      </c>
      <c r="C27" s="667" t="s">
        <v>1301</v>
      </c>
      <c r="D27" s="667" t="s">
        <v>1302</v>
      </c>
      <c r="E27" s="667" t="s">
        <v>1303</v>
      </c>
      <c r="F27" s="667" t="s">
        <v>1304</v>
      </c>
      <c r="G27" s="667" t="s">
        <v>1305</v>
      </c>
      <c r="H27" s="667" t="s">
        <v>1306</v>
      </c>
      <c r="I27" s="667" t="s">
        <v>1307</v>
      </c>
      <c r="J27" s="117" t="s">
        <v>656</v>
      </c>
      <c r="K27" s="110"/>
      <c r="L27" s="668"/>
      <c r="M27" s="669"/>
      <c r="N27" s="669"/>
      <c r="O27" s="669"/>
      <c r="P27" s="669"/>
      <c r="Q27" s="669"/>
      <c r="S27" s="669"/>
      <c r="T27" s="669"/>
      <c r="U27" s="106"/>
      <c r="V27" s="101"/>
      <c r="W27" s="101"/>
      <c r="X27" s="106"/>
      <c r="Y27" s="106"/>
      <c r="Z27" s="106"/>
      <c r="AA27" s="106"/>
    </row>
    <row r="28" spans="1:27" ht="8.1" customHeight="1">
      <c r="A28" s="115"/>
      <c r="B28" s="110"/>
      <c r="C28" s="667"/>
      <c r="D28" s="667"/>
      <c r="E28" s="667"/>
      <c r="F28" s="667"/>
      <c r="G28" s="667"/>
      <c r="H28" s="667"/>
      <c r="I28" s="667"/>
      <c r="J28" s="311"/>
      <c r="K28" s="110"/>
      <c r="L28" s="668"/>
      <c r="M28" s="669"/>
      <c r="N28" s="669"/>
      <c r="O28" s="669"/>
      <c r="P28" s="669"/>
      <c r="Q28" s="669"/>
      <c r="S28" s="669"/>
      <c r="T28" s="669"/>
      <c r="U28" s="106"/>
      <c r="V28" s="101"/>
      <c r="W28" s="101"/>
      <c r="X28" s="106"/>
      <c r="Y28" s="106"/>
      <c r="Z28" s="106"/>
      <c r="AA28" s="106"/>
    </row>
    <row r="29" spans="1:27" ht="14.1" customHeight="1">
      <c r="A29" s="115" t="s">
        <v>1226</v>
      </c>
      <c r="B29" s="115" t="s">
        <v>657</v>
      </c>
      <c r="C29" s="667" t="s">
        <v>1308</v>
      </c>
      <c r="D29" s="667" t="s">
        <v>1309</v>
      </c>
      <c r="E29" s="667" t="s">
        <v>1310</v>
      </c>
      <c r="F29" s="667" t="s">
        <v>1311</v>
      </c>
      <c r="G29" s="667" t="s">
        <v>1312</v>
      </c>
      <c r="H29" s="667" t="s">
        <v>1313</v>
      </c>
      <c r="I29" s="667" t="s">
        <v>1314</v>
      </c>
      <c r="J29" s="311" t="s">
        <v>655</v>
      </c>
      <c r="K29" s="110" t="s">
        <v>1226</v>
      </c>
      <c r="L29" s="668"/>
      <c r="M29" s="669"/>
      <c r="N29" s="669"/>
      <c r="O29" s="669"/>
      <c r="P29" s="669"/>
      <c r="Q29" s="669"/>
      <c r="S29" s="669"/>
      <c r="T29" s="669"/>
    </row>
    <row r="30" spans="1:27" ht="14.1" customHeight="1">
      <c r="A30" s="115"/>
      <c r="B30" s="110" t="s">
        <v>71</v>
      </c>
      <c r="C30" s="667" t="s">
        <v>1315</v>
      </c>
      <c r="D30" s="667" t="s">
        <v>1316</v>
      </c>
      <c r="E30" s="667" t="s">
        <v>1317</v>
      </c>
      <c r="F30" s="667" t="s">
        <v>1318</v>
      </c>
      <c r="G30" s="667" t="s">
        <v>1319</v>
      </c>
      <c r="H30" s="667" t="s">
        <v>1320</v>
      </c>
      <c r="I30" s="667" t="s">
        <v>1321</v>
      </c>
      <c r="J30" s="117" t="s">
        <v>656</v>
      </c>
      <c r="K30" s="110"/>
      <c r="L30" s="668"/>
      <c r="M30" s="669"/>
      <c r="N30" s="669"/>
      <c r="O30" s="669"/>
      <c r="P30" s="669"/>
      <c r="Q30" s="669"/>
      <c r="S30" s="669"/>
      <c r="T30" s="669"/>
      <c r="U30" s="106"/>
      <c r="V30" s="101"/>
      <c r="W30" s="101"/>
      <c r="X30" s="106"/>
      <c r="Y30" s="106"/>
      <c r="Z30" s="106"/>
      <c r="AA30" s="106"/>
    </row>
    <row r="31" spans="1:27" ht="8.1" customHeight="1">
      <c r="A31" s="115"/>
      <c r="B31" s="110"/>
      <c r="C31" s="667"/>
      <c r="D31" s="667"/>
      <c r="E31" s="667"/>
      <c r="F31" s="667"/>
      <c r="G31" s="667"/>
      <c r="H31" s="667"/>
      <c r="I31" s="667"/>
      <c r="J31" s="311"/>
      <c r="K31" s="110"/>
      <c r="L31" s="668"/>
      <c r="M31" s="669"/>
      <c r="N31" s="669"/>
      <c r="O31" s="669"/>
      <c r="P31" s="669"/>
      <c r="Q31" s="669"/>
      <c r="S31" s="669"/>
      <c r="T31" s="669"/>
      <c r="U31" s="106"/>
      <c r="V31" s="101"/>
      <c r="W31" s="101"/>
      <c r="X31" s="106"/>
      <c r="Y31" s="106"/>
      <c r="Z31" s="106"/>
      <c r="AA31" s="106"/>
    </row>
    <row r="32" spans="1:27" ht="14.1" customHeight="1">
      <c r="A32" s="115" t="s">
        <v>1220</v>
      </c>
      <c r="B32" s="115" t="s">
        <v>657</v>
      </c>
      <c r="C32" s="667" t="s">
        <v>1322</v>
      </c>
      <c r="D32" s="667" t="s">
        <v>1323</v>
      </c>
      <c r="E32" s="667" t="s">
        <v>1324</v>
      </c>
      <c r="F32" s="667" t="s">
        <v>1325</v>
      </c>
      <c r="G32" s="667" t="s">
        <v>1326</v>
      </c>
      <c r="H32" s="667" t="s">
        <v>1327</v>
      </c>
      <c r="I32" s="667" t="s">
        <v>1328</v>
      </c>
      <c r="J32" s="311" t="s">
        <v>655</v>
      </c>
      <c r="K32" s="110" t="s">
        <v>1220</v>
      </c>
      <c r="L32" s="668"/>
      <c r="M32" s="669"/>
      <c r="N32" s="669"/>
      <c r="O32" s="669"/>
      <c r="P32" s="669"/>
      <c r="Q32" s="669"/>
      <c r="S32" s="669"/>
      <c r="T32" s="669"/>
    </row>
    <row r="33" spans="1:27" ht="14.1" customHeight="1">
      <c r="A33" s="115"/>
      <c r="B33" s="110" t="s">
        <v>71</v>
      </c>
      <c r="C33" s="667" t="s">
        <v>1329</v>
      </c>
      <c r="D33" s="667" t="s">
        <v>1330</v>
      </c>
      <c r="E33" s="667" t="s">
        <v>1331</v>
      </c>
      <c r="F33" s="667" t="s">
        <v>1332</v>
      </c>
      <c r="G33" s="667" t="s">
        <v>1333</v>
      </c>
      <c r="H33" s="667" t="s">
        <v>1334</v>
      </c>
      <c r="I33" s="667" t="s">
        <v>1335</v>
      </c>
      <c r="J33" s="117" t="s">
        <v>656</v>
      </c>
      <c r="K33" s="110"/>
      <c r="L33" s="668"/>
      <c r="M33" s="669"/>
      <c r="N33" s="669"/>
      <c r="O33" s="669"/>
      <c r="P33" s="669"/>
      <c r="Q33" s="669"/>
      <c r="S33" s="669"/>
      <c r="T33" s="669"/>
      <c r="U33" s="106"/>
      <c r="V33" s="101"/>
      <c r="W33" s="101"/>
      <c r="X33" s="106"/>
      <c r="Y33" s="106"/>
      <c r="Z33" s="106"/>
      <c r="AA33" s="106"/>
    </row>
    <row r="34" spans="1:27" ht="8.1" customHeight="1">
      <c r="A34" s="115"/>
      <c r="B34" s="110"/>
      <c r="C34" s="667"/>
      <c r="D34" s="667"/>
      <c r="E34" s="667"/>
      <c r="F34" s="667"/>
      <c r="G34" s="667"/>
      <c r="H34" s="667"/>
      <c r="I34" s="667"/>
      <c r="J34" s="311"/>
      <c r="K34" s="110"/>
      <c r="L34" s="668"/>
      <c r="M34" s="669"/>
      <c r="N34" s="669"/>
      <c r="O34" s="669"/>
      <c r="P34" s="669"/>
      <c r="Q34" s="669"/>
      <c r="S34" s="669"/>
      <c r="T34" s="669"/>
      <c r="U34" s="106"/>
      <c r="V34" s="101"/>
      <c r="W34" s="101"/>
      <c r="X34" s="106"/>
      <c r="Y34" s="106"/>
      <c r="Z34" s="106"/>
      <c r="AA34" s="106"/>
    </row>
    <row r="35" spans="1:27" ht="14.1" customHeight="1">
      <c r="A35" s="115" t="s">
        <v>1221</v>
      </c>
      <c r="B35" s="115" t="s">
        <v>657</v>
      </c>
      <c r="C35" s="667">
        <v>2.8582000000000001</v>
      </c>
      <c r="D35" s="667" t="s">
        <v>1336</v>
      </c>
      <c r="E35" s="667" t="s">
        <v>1337</v>
      </c>
      <c r="F35" s="667" t="s">
        <v>1338</v>
      </c>
      <c r="G35" s="667" t="s">
        <v>1339</v>
      </c>
      <c r="H35" s="667" t="s">
        <v>1340</v>
      </c>
      <c r="I35" s="667" t="s">
        <v>1341</v>
      </c>
      <c r="J35" s="311" t="s">
        <v>655</v>
      </c>
      <c r="K35" s="110" t="s">
        <v>1625</v>
      </c>
      <c r="L35" s="668"/>
      <c r="M35" s="669"/>
      <c r="N35" s="669"/>
      <c r="O35" s="669"/>
      <c r="P35" s="669"/>
      <c r="Q35" s="669"/>
      <c r="S35" s="669"/>
      <c r="T35" s="669"/>
    </row>
    <row r="36" spans="1:27" ht="14.1" customHeight="1">
      <c r="A36" s="115"/>
      <c r="B36" s="110" t="s">
        <v>71</v>
      </c>
      <c r="C36" s="667">
        <v>2.8754</v>
      </c>
      <c r="D36" s="667" t="s">
        <v>1342</v>
      </c>
      <c r="E36" s="667" t="s">
        <v>1343</v>
      </c>
      <c r="F36" s="667" t="s">
        <v>1344</v>
      </c>
      <c r="G36" s="667" t="s">
        <v>1345</v>
      </c>
      <c r="H36" s="667" t="s">
        <v>1346</v>
      </c>
      <c r="I36" s="667" t="s">
        <v>1347</v>
      </c>
      <c r="J36" s="117" t="s">
        <v>656</v>
      </c>
      <c r="K36" s="110"/>
      <c r="L36" s="668"/>
      <c r="M36" s="669"/>
      <c r="N36" s="669"/>
      <c r="O36" s="669"/>
      <c r="P36" s="669"/>
      <c r="Q36" s="669"/>
      <c r="S36" s="669"/>
      <c r="T36" s="669"/>
      <c r="U36" s="106"/>
      <c r="V36" s="101"/>
      <c r="W36" s="101"/>
      <c r="X36" s="106"/>
      <c r="Y36" s="106"/>
      <c r="Z36" s="106"/>
      <c r="AA36" s="106"/>
    </row>
    <row r="37" spans="1:27" ht="8.1" customHeight="1">
      <c r="A37" s="115"/>
      <c r="B37" s="110"/>
      <c r="C37" s="667"/>
      <c r="D37" s="667"/>
      <c r="E37" s="667"/>
      <c r="F37" s="667"/>
      <c r="G37" s="667"/>
      <c r="H37" s="667"/>
      <c r="I37" s="667"/>
      <c r="J37" s="311"/>
      <c r="K37" s="110"/>
      <c r="L37" s="668"/>
      <c r="M37" s="669"/>
      <c r="N37" s="669"/>
      <c r="O37" s="669"/>
      <c r="P37" s="669"/>
      <c r="Q37" s="669"/>
      <c r="S37" s="669"/>
      <c r="T37" s="669"/>
      <c r="U37" s="106"/>
      <c r="V37" s="101"/>
      <c r="W37" s="101"/>
      <c r="X37" s="106"/>
      <c r="Y37" s="106"/>
      <c r="Z37" s="106"/>
      <c r="AA37" s="106"/>
    </row>
    <row r="38" spans="1:27" ht="14.1" customHeight="1">
      <c r="A38" s="115" t="s">
        <v>1227</v>
      </c>
      <c r="B38" s="115" t="s">
        <v>657</v>
      </c>
      <c r="C38" s="667" t="s">
        <v>1348</v>
      </c>
      <c r="D38" s="667" t="s">
        <v>1349</v>
      </c>
      <c r="E38" s="667" t="s">
        <v>1350</v>
      </c>
      <c r="F38" s="667" t="s">
        <v>1351</v>
      </c>
      <c r="G38" s="667" t="s">
        <v>1352</v>
      </c>
      <c r="H38" s="667" t="s">
        <v>1353</v>
      </c>
      <c r="I38" s="667" t="s">
        <v>1354</v>
      </c>
      <c r="J38" s="311" t="s">
        <v>655</v>
      </c>
      <c r="K38" s="110" t="s">
        <v>1227</v>
      </c>
      <c r="L38" s="668"/>
      <c r="M38" s="669"/>
      <c r="N38" s="669"/>
      <c r="O38" s="669"/>
      <c r="P38" s="669"/>
      <c r="Q38" s="669"/>
      <c r="S38" s="669"/>
      <c r="T38" s="669"/>
    </row>
    <row r="39" spans="1:27" ht="14.1" customHeight="1">
      <c r="A39" s="115"/>
      <c r="B39" s="110" t="s">
        <v>71</v>
      </c>
      <c r="C39" s="667" t="s">
        <v>1355</v>
      </c>
      <c r="D39" s="667" t="s">
        <v>1356</v>
      </c>
      <c r="E39" s="667" t="s">
        <v>1357</v>
      </c>
      <c r="F39" s="667" t="s">
        <v>1358</v>
      </c>
      <c r="G39" s="667" t="s">
        <v>1359</v>
      </c>
      <c r="H39" s="667" t="s">
        <v>1360</v>
      </c>
      <c r="I39" s="667" t="s">
        <v>1361</v>
      </c>
      <c r="J39" s="117" t="s">
        <v>656</v>
      </c>
      <c r="K39" s="110"/>
      <c r="L39" s="668"/>
      <c r="M39" s="669"/>
      <c r="N39" s="669"/>
      <c r="O39" s="669"/>
      <c r="P39" s="669"/>
      <c r="Q39" s="669"/>
      <c r="S39" s="669"/>
      <c r="T39" s="669"/>
      <c r="U39" s="106"/>
      <c r="V39" s="101"/>
      <c r="W39" s="101"/>
      <c r="X39" s="106"/>
      <c r="Y39" s="106"/>
      <c r="Z39" s="106"/>
      <c r="AA39" s="106"/>
    </row>
    <row r="40" spans="1:27" ht="8.1" customHeight="1">
      <c r="A40" s="115"/>
      <c r="B40" s="110"/>
      <c r="C40" s="667"/>
      <c r="D40" s="667"/>
      <c r="E40" s="667"/>
      <c r="F40" s="667"/>
      <c r="G40" s="667"/>
      <c r="H40" s="667"/>
      <c r="I40" s="667"/>
      <c r="J40" s="311"/>
      <c r="K40" s="110"/>
      <c r="L40" s="668"/>
      <c r="M40" s="669"/>
      <c r="N40" s="669"/>
      <c r="O40" s="669"/>
      <c r="P40" s="669"/>
      <c r="Q40" s="669"/>
      <c r="S40" s="669"/>
      <c r="T40" s="669"/>
      <c r="U40" s="106"/>
      <c r="V40" s="101"/>
      <c r="W40" s="101"/>
      <c r="X40" s="106"/>
      <c r="Y40" s="106"/>
      <c r="Z40" s="106"/>
      <c r="AA40" s="106"/>
    </row>
    <row r="41" spans="1:27" ht="14.1" customHeight="1">
      <c r="A41" s="115" t="s">
        <v>1222</v>
      </c>
      <c r="B41" s="115" t="s">
        <v>657</v>
      </c>
      <c r="C41" s="667" t="s">
        <v>1362</v>
      </c>
      <c r="D41" s="667" t="s">
        <v>1363</v>
      </c>
      <c r="E41" s="667" t="s">
        <v>1364</v>
      </c>
      <c r="F41" s="667" t="s">
        <v>1365</v>
      </c>
      <c r="G41" s="667" t="s">
        <v>1366</v>
      </c>
      <c r="H41" s="667" t="s">
        <v>1367</v>
      </c>
      <c r="I41" s="667" t="s">
        <v>1368</v>
      </c>
      <c r="J41" s="311" t="s">
        <v>655</v>
      </c>
      <c r="K41" s="110" t="s">
        <v>1222</v>
      </c>
      <c r="L41" s="668"/>
      <c r="M41" s="669"/>
      <c r="N41" s="669"/>
      <c r="O41" s="669"/>
      <c r="P41" s="669"/>
      <c r="Q41" s="669"/>
      <c r="S41" s="669"/>
      <c r="T41" s="669"/>
    </row>
    <row r="42" spans="1:27" ht="14.1" customHeight="1">
      <c r="A42" s="115"/>
      <c r="B42" s="110" t="s">
        <v>71</v>
      </c>
      <c r="C42" s="667" t="s">
        <v>1369</v>
      </c>
      <c r="D42" s="667" t="s">
        <v>1370</v>
      </c>
      <c r="E42" s="667" t="s">
        <v>1371</v>
      </c>
      <c r="F42" s="667" t="s">
        <v>1372</v>
      </c>
      <c r="G42" s="667" t="s">
        <v>1373</v>
      </c>
      <c r="H42" s="667" t="s">
        <v>1374</v>
      </c>
      <c r="I42" s="667" t="s">
        <v>1375</v>
      </c>
      <c r="J42" s="117" t="s">
        <v>656</v>
      </c>
      <c r="K42" s="110"/>
      <c r="L42" s="668"/>
      <c r="M42" s="669"/>
      <c r="N42" s="669"/>
      <c r="O42" s="669"/>
      <c r="P42" s="669"/>
      <c r="Q42" s="669"/>
      <c r="S42" s="669"/>
      <c r="T42" s="669"/>
      <c r="U42" s="106"/>
      <c r="V42" s="101"/>
      <c r="W42" s="101"/>
      <c r="X42" s="106"/>
      <c r="Y42" s="106"/>
      <c r="Z42" s="106"/>
      <c r="AA42" s="106"/>
    </row>
    <row r="43" spans="1:27" ht="8.1" customHeight="1">
      <c r="A43" s="115"/>
      <c r="B43" s="110"/>
      <c r="C43" s="667"/>
      <c r="D43" s="667"/>
      <c r="E43" s="667"/>
      <c r="F43" s="667"/>
      <c r="G43" s="667"/>
      <c r="H43" s="667"/>
      <c r="I43" s="667"/>
      <c r="J43" s="311"/>
      <c r="K43" s="110"/>
      <c r="L43" s="668"/>
      <c r="M43" s="669"/>
      <c r="N43" s="669"/>
      <c r="O43" s="669"/>
      <c r="P43" s="669"/>
      <c r="Q43" s="669"/>
      <c r="S43" s="669"/>
      <c r="T43" s="669"/>
      <c r="U43" s="106"/>
      <c r="V43" s="101"/>
      <c r="W43" s="101"/>
      <c r="X43" s="106"/>
      <c r="Y43" s="106"/>
      <c r="Z43" s="106"/>
      <c r="AA43" s="106"/>
    </row>
    <row r="44" spans="1:27" ht="14.1" customHeight="1">
      <c r="A44" s="115" t="s">
        <v>1223</v>
      </c>
      <c r="B44" s="115" t="s">
        <v>657</v>
      </c>
      <c r="C44" s="667" t="s">
        <v>1376</v>
      </c>
      <c r="D44" s="667" t="s">
        <v>1377</v>
      </c>
      <c r="E44" s="667" t="s">
        <v>1378</v>
      </c>
      <c r="F44" s="667" t="s">
        <v>1379</v>
      </c>
      <c r="G44" s="667" t="s">
        <v>1380</v>
      </c>
      <c r="H44" s="667" t="s">
        <v>1381</v>
      </c>
      <c r="I44" s="667" t="s">
        <v>1382</v>
      </c>
      <c r="J44" s="311" t="s">
        <v>655</v>
      </c>
      <c r="K44" s="110" t="s">
        <v>1223</v>
      </c>
      <c r="M44" s="669"/>
      <c r="N44" s="669"/>
      <c r="O44" s="669"/>
      <c r="P44" s="669"/>
      <c r="Q44" s="669"/>
      <c r="S44" s="669"/>
      <c r="T44" s="669"/>
    </row>
    <row r="45" spans="1:27" ht="14.1" customHeight="1">
      <c r="A45" s="116"/>
      <c r="B45" s="110" t="s">
        <v>71</v>
      </c>
      <c r="C45" s="667" t="s">
        <v>1383</v>
      </c>
      <c r="D45" s="667" t="s">
        <v>1384</v>
      </c>
      <c r="E45" s="667" t="s">
        <v>1385</v>
      </c>
      <c r="F45" s="667" t="s">
        <v>1386</v>
      </c>
      <c r="G45" s="667" t="s">
        <v>1387</v>
      </c>
      <c r="H45" s="667" t="s">
        <v>1388</v>
      </c>
      <c r="I45" s="667" t="s">
        <v>1389</v>
      </c>
      <c r="J45" s="117" t="s">
        <v>656</v>
      </c>
      <c r="K45" s="117"/>
      <c r="M45" s="38"/>
      <c r="N45" s="38"/>
      <c r="O45" s="38"/>
      <c r="P45" s="38"/>
      <c r="Q45" s="38"/>
      <c r="S45" s="38"/>
      <c r="T45" s="38"/>
    </row>
    <row r="46" spans="1:27" ht="7.5" customHeight="1">
      <c r="A46" s="116"/>
      <c r="B46" s="110"/>
      <c r="C46" s="311"/>
      <c r="D46" s="311"/>
      <c r="E46" s="311"/>
      <c r="F46" s="311"/>
      <c r="G46" s="311"/>
      <c r="H46" s="310"/>
      <c r="I46" s="311"/>
      <c r="J46" s="311"/>
      <c r="K46" s="117"/>
    </row>
    <row r="47" spans="1:27" ht="14.1" customHeight="1">
      <c r="A47" s="115" t="s">
        <v>661</v>
      </c>
      <c r="B47" s="115" t="s">
        <v>657</v>
      </c>
      <c r="C47" s="311" t="s">
        <v>706</v>
      </c>
      <c r="D47" s="311" t="s">
        <v>705</v>
      </c>
      <c r="E47" s="311" t="s">
        <v>704</v>
      </c>
      <c r="F47" s="311" t="s">
        <v>703</v>
      </c>
      <c r="G47" s="311" t="s">
        <v>702</v>
      </c>
      <c r="H47" s="310" t="s">
        <v>701</v>
      </c>
      <c r="I47" s="311" t="s">
        <v>700</v>
      </c>
      <c r="J47" s="311" t="s">
        <v>655</v>
      </c>
      <c r="K47" s="117" t="s">
        <v>661</v>
      </c>
      <c r="M47" s="669"/>
      <c r="N47" s="669"/>
      <c r="O47" s="669"/>
      <c r="P47" s="669"/>
      <c r="Q47" s="669"/>
      <c r="S47" s="669"/>
      <c r="T47" s="669"/>
    </row>
    <row r="48" spans="1:27" ht="14.1" customHeight="1">
      <c r="A48" s="116"/>
      <c r="B48" s="110" t="s">
        <v>71</v>
      </c>
      <c r="C48" s="311" t="s">
        <v>713</v>
      </c>
      <c r="D48" s="311" t="s">
        <v>712</v>
      </c>
      <c r="E48" s="311" t="s">
        <v>711</v>
      </c>
      <c r="F48" s="311" t="s">
        <v>710</v>
      </c>
      <c r="G48" s="311" t="s">
        <v>709</v>
      </c>
      <c r="H48" s="310" t="s">
        <v>708</v>
      </c>
      <c r="I48" s="311" t="s">
        <v>707</v>
      </c>
      <c r="J48" s="117" t="s">
        <v>656</v>
      </c>
      <c r="K48" s="117"/>
      <c r="M48" s="38"/>
      <c r="N48" s="38"/>
      <c r="O48" s="38"/>
      <c r="P48" s="38"/>
      <c r="Q48" s="38"/>
      <c r="S48" s="38"/>
      <c r="T48" s="38"/>
    </row>
    <row r="49" spans="1:27" ht="7.5" customHeight="1">
      <c r="A49" s="116"/>
      <c r="B49" s="110"/>
      <c r="C49" s="311"/>
      <c r="D49" s="311"/>
      <c r="E49" s="311"/>
      <c r="F49" s="311"/>
      <c r="G49" s="311"/>
      <c r="H49" s="310"/>
      <c r="I49" s="311"/>
      <c r="J49" s="311"/>
      <c r="K49" s="117"/>
    </row>
    <row r="50" spans="1:27" ht="14.1" customHeight="1">
      <c r="A50" s="115" t="s">
        <v>660</v>
      </c>
      <c r="B50" s="115" t="s">
        <v>657</v>
      </c>
      <c r="C50" s="439" t="s">
        <v>603</v>
      </c>
      <c r="D50" s="439" t="s">
        <v>604</v>
      </c>
      <c r="E50" s="439" t="s">
        <v>605</v>
      </c>
      <c r="F50" s="439" t="s">
        <v>606</v>
      </c>
      <c r="G50" s="439" t="s">
        <v>607</v>
      </c>
      <c r="H50" s="440" t="s">
        <v>608</v>
      </c>
      <c r="I50" s="439" t="s">
        <v>609</v>
      </c>
      <c r="J50" s="311" t="s">
        <v>655</v>
      </c>
      <c r="K50" s="117" t="s">
        <v>660</v>
      </c>
      <c r="M50" s="669"/>
      <c r="N50" s="669"/>
      <c r="O50" s="669"/>
      <c r="P50" s="669"/>
      <c r="Q50" s="669"/>
      <c r="S50" s="669"/>
      <c r="T50" s="669"/>
    </row>
    <row r="51" spans="1:27" ht="14.1" customHeight="1">
      <c r="A51" s="116"/>
      <c r="B51" s="110" t="s">
        <v>71</v>
      </c>
      <c r="C51" s="311" t="s">
        <v>610</v>
      </c>
      <c r="D51" s="311" t="s">
        <v>611</v>
      </c>
      <c r="E51" s="311" t="s">
        <v>612</v>
      </c>
      <c r="F51" s="311" t="s">
        <v>613</v>
      </c>
      <c r="G51" s="311" t="s">
        <v>614</v>
      </c>
      <c r="H51" s="310" t="s">
        <v>615</v>
      </c>
      <c r="I51" s="311" t="s">
        <v>616</v>
      </c>
      <c r="J51" s="117" t="s">
        <v>656</v>
      </c>
      <c r="K51" s="117"/>
      <c r="M51" s="38"/>
      <c r="N51" s="38"/>
      <c r="O51" s="38"/>
      <c r="P51" s="38"/>
      <c r="Q51" s="38"/>
      <c r="S51" s="38"/>
      <c r="T51" s="38"/>
    </row>
    <row r="52" spans="1:27" ht="8.25" customHeight="1">
      <c r="A52" s="116"/>
      <c r="B52" s="110"/>
      <c r="C52" s="311"/>
      <c r="D52" s="311"/>
      <c r="E52" s="311"/>
      <c r="F52" s="311"/>
      <c r="G52" s="311"/>
      <c r="H52" s="310"/>
      <c r="I52" s="311"/>
      <c r="J52" s="311"/>
      <c r="K52" s="117"/>
      <c r="M52" s="38"/>
      <c r="N52" s="38"/>
      <c r="O52" s="38"/>
      <c r="P52" s="38"/>
      <c r="Q52" s="38"/>
      <c r="S52" s="38"/>
      <c r="T52" s="38"/>
    </row>
    <row r="53" spans="1:27" ht="14.1" customHeight="1">
      <c r="A53" s="115" t="s">
        <v>659</v>
      </c>
      <c r="B53" s="115" t="s">
        <v>657</v>
      </c>
      <c r="C53" s="313" t="s">
        <v>524</v>
      </c>
      <c r="D53" s="313" t="s">
        <v>525</v>
      </c>
      <c r="E53" s="313" t="s">
        <v>526</v>
      </c>
      <c r="F53" s="313" t="s">
        <v>601</v>
      </c>
      <c r="G53" s="313" t="s">
        <v>527</v>
      </c>
      <c r="H53" s="252" t="s">
        <v>528</v>
      </c>
      <c r="I53" s="439" t="s">
        <v>529</v>
      </c>
      <c r="J53" s="311" t="s">
        <v>655</v>
      </c>
      <c r="K53" s="117" t="s">
        <v>1624</v>
      </c>
      <c r="U53" s="106"/>
      <c r="V53" s="101"/>
      <c r="W53" s="101"/>
      <c r="X53" s="106"/>
      <c r="Y53" s="106"/>
      <c r="Z53" s="106"/>
      <c r="AA53" s="106"/>
    </row>
    <row r="54" spans="1:27" ht="14.1" customHeight="1">
      <c r="A54" s="116"/>
      <c r="B54" s="110" t="s">
        <v>71</v>
      </c>
      <c r="C54" s="187" t="s">
        <v>530</v>
      </c>
      <c r="D54" s="187" t="s">
        <v>531</v>
      </c>
      <c r="E54" s="187" t="s">
        <v>532</v>
      </c>
      <c r="F54" s="187" t="s">
        <v>602</v>
      </c>
      <c r="G54" s="187" t="s">
        <v>533</v>
      </c>
      <c r="H54" s="100" t="s">
        <v>534</v>
      </c>
      <c r="I54" s="439" t="s">
        <v>535</v>
      </c>
      <c r="J54" s="117" t="s">
        <v>656</v>
      </c>
      <c r="K54" s="117"/>
      <c r="U54" s="106"/>
      <c r="V54" s="101"/>
      <c r="W54" s="101"/>
      <c r="X54" s="106"/>
      <c r="Y54" s="106"/>
      <c r="Z54" s="106"/>
      <c r="AA54" s="106"/>
    </row>
    <row r="55" spans="1:27" ht="8.1" customHeight="1">
      <c r="B55" s="110"/>
      <c r="C55" s="187"/>
      <c r="D55" s="187"/>
      <c r="E55" s="187"/>
      <c r="F55" s="187"/>
      <c r="G55" s="187"/>
      <c r="H55" s="100"/>
      <c r="I55" s="187"/>
      <c r="J55" s="311"/>
      <c r="K55" s="38"/>
      <c r="U55" s="106"/>
      <c r="V55" s="101"/>
      <c r="W55" s="101"/>
      <c r="X55" s="106"/>
      <c r="Y55" s="106"/>
      <c r="Z55" s="106"/>
      <c r="AA55" s="106"/>
    </row>
    <row r="56" spans="1:27" ht="14.1" customHeight="1">
      <c r="A56" s="115" t="s">
        <v>658</v>
      </c>
      <c r="B56" s="115" t="s">
        <v>657</v>
      </c>
      <c r="C56" s="439" t="s">
        <v>536</v>
      </c>
      <c r="D56" s="439" t="s">
        <v>537</v>
      </c>
      <c r="E56" s="439" t="s">
        <v>538</v>
      </c>
      <c r="F56" s="439" t="s">
        <v>539</v>
      </c>
      <c r="G56" s="439" t="s">
        <v>540</v>
      </c>
      <c r="H56" s="441" t="s">
        <v>549</v>
      </c>
      <c r="I56" s="439" t="s">
        <v>541</v>
      </c>
      <c r="J56" s="311" t="s">
        <v>655</v>
      </c>
      <c r="K56" s="117" t="s">
        <v>658</v>
      </c>
      <c r="U56" s="106"/>
      <c r="V56" s="101"/>
      <c r="W56" s="101"/>
      <c r="X56" s="106"/>
      <c r="Y56" s="106"/>
      <c r="Z56" s="106"/>
      <c r="AA56" s="106"/>
    </row>
    <row r="57" spans="1:27" ht="14.1" customHeight="1">
      <c r="A57" s="116"/>
      <c r="B57" s="110" t="s">
        <v>71</v>
      </c>
      <c r="C57" s="439" t="s">
        <v>542</v>
      </c>
      <c r="D57" s="439" t="s">
        <v>543</v>
      </c>
      <c r="E57" s="439" t="s">
        <v>544</v>
      </c>
      <c r="F57" s="439" t="s">
        <v>548</v>
      </c>
      <c r="G57" s="439" t="s">
        <v>545</v>
      </c>
      <c r="H57" s="441" t="s">
        <v>546</v>
      </c>
      <c r="I57" s="439" t="s">
        <v>547</v>
      </c>
      <c r="J57" s="117" t="s">
        <v>656</v>
      </c>
      <c r="K57" s="117"/>
      <c r="U57" s="106"/>
      <c r="V57" s="101"/>
      <c r="W57" s="101"/>
      <c r="X57" s="106"/>
      <c r="Y57" s="106"/>
      <c r="Z57" s="106"/>
      <c r="AA57" s="106"/>
    </row>
    <row r="58" spans="1:27">
      <c r="B58" s="115"/>
    </row>
    <row r="59" spans="1:27">
      <c r="B59" s="115"/>
    </row>
    <row r="60" spans="1:27" ht="12.95" customHeight="1">
      <c r="A60" s="218" t="s">
        <v>130</v>
      </c>
      <c r="B60" s="115"/>
      <c r="D60" s="58" t="s">
        <v>774</v>
      </c>
      <c r="K60" s="198"/>
    </row>
    <row r="61" spans="1:27" ht="12.95" customHeight="1">
      <c r="A61" s="58" t="s">
        <v>771</v>
      </c>
      <c r="B61" s="115"/>
      <c r="D61" s="58" t="s">
        <v>775</v>
      </c>
    </row>
    <row r="62" spans="1:27" ht="12.95" customHeight="1">
      <c r="A62" s="58" t="s">
        <v>772</v>
      </c>
      <c r="B62" s="115"/>
      <c r="D62" s="58" t="s">
        <v>776</v>
      </c>
    </row>
    <row r="63" spans="1:27" ht="12.95" customHeight="1">
      <c r="A63" s="217" t="s">
        <v>773</v>
      </c>
      <c r="B63" s="115"/>
      <c r="D63" s="217" t="s">
        <v>1918</v>
      </c>
      <c r="K63" s="119" t="s">
        <v>141</v>
      </c>
    </row>
    <row r="64" spans="1:27" ht="12.75" customHeight="1">
      <c r="A64" s="16" t="s">
        <v>1656</v>
      </c>
      <c r="B64" s="175"/>
      <c r="C64" s="175"/>
      <c r="D64" s="175"/>
      <c r="E64" s="175"/>
      <c r="F64" s="175"/>
      <c r="G64" s="175"/>
      <c r="K64" s="72" t="s">
        <v>1787</v>
      </c>
    </row>
    <row r="65" spans="2:10" ht="12.75" customHeight="1">
      <c r="B65" s="115"/>
    </row>
    <row r="66" spans="2:10">
      <c r="B66" s="116"/>
    </row>
    <row r="67" spans="2:10">
      <c r="B67" s="110"/>
    </row>
    <row r="69" spans="2:10">
      <c r="B69" s="761"/>
    </row>
    <row r="70" spans="2:10">
      <c r="C70" s="253"/>
      <c r="E70" s="75"/>
      <c r="I70" s="38"/>
    </row>
    <row r="71" spans="2:10">
      <c r="C71" s="253"/>
      <c r="D71" s="253"/>
      <c r="E71" s="75"/>
    </row>
    <row r="72" spans="2:10">
      <c r="B72" s="197"/>
      <c r="C72" s="250"/>
      <c r="D72" s="250"/>
      <c r="E72" s="58"/>
      <c r="F72" s="18"/>
      <c r="G72" s="18"/>
      <c r="H72" s="18"/>
      <c r="I72" s="18"/>
    </row>
    <row r="73" spans="2:10" ht="14.25">
      <c r="B73" s="218"/>
      <c r="C73" s="254"/>
      <c r="D73" s="254"/>
      <c r="E73" s="254"/>
      <c r="F73" s="254"/>
      <c r="G73" s="254"/>
      <c r="H73" s="254"/>
      <c r="I73" s="254"/>
    </row>
    <row r="74" spans="2:10">
      <c r="B74" s="58"/>
    </row>
    <row r="75" spans="2:10">
      <c r="B75" s="58"/>
    </row>
    <row r="76" spans="2:10">
      <c r="B76" s="217"/>
    </row>
    <row r="77" spans="2:10">
      <c r="B77" s="251"/>
    </row>
    <row r="79" spans="2:10">
      <c r="J79" s="38"/>
    </row>
    <row r="81" spans="10:10">
      <c r="J81" s="18"/>
    </row>
    <row r="82" spans="10:10" ht="14.25">
      <c r="J82" s="254"/>
    </row>
  </sheetData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codeName="Feuil18" enableFormatConditionsCalculation="0">
    <tabColor theme="3" tint="0.79998168889431442"/>
  </sheetPr>
  <dimension ref="A1:V60"/>
  <sheetViews>
    <sheetView showGridLines="0" workbookViewId="0"/>
  </sheetViews>
  <sheetFormatPr baseColWidth="10" defaultColWidth="9.625" defaultRowHeight="12.75"/>
  <cols>
    <col min="1" max="1" width="19.625" style="18" customWidth="1"/>
    <col min="2" max="5" width="11.125" style="18" customWidth="1"/>
    <col min="6" max="6" width="11.125" style="53" customWidth="1"/>
    <col min="7" max="7" width="25.625" style="18" customWidth="1"/>
    <col min="8" max="8" width="5.625" style="18" customWidth="1"/>
    <col min="9" max="9" width="8.625" style="18" customWidth="1"/>
    <col min="10" max="11" width="9.625" style="18" customWidth="1"/>
    <col min="12" max="12" width="11" style="761" customWidth="1"/>
    <col min="13" max="16384" width="9.625" style="18"/>
  </cols>
  <sheetData>
    <row r="1" spans="1:14" s="40" customFormat="1" ht="24.75" customHeight="1">
      <c r="A1" s="8" t="s">
        <v>1651</v>
      </c>
      <c r="B1" s="18"/>
      <c r="C1" s="18"/>
      <c r="D1" s="18"/>
      <c r="E1" s="18"/>
      <c r="F1" s="18"/>
      <c r="G1" s="39" t="s">
        <v>476</v>
      </c>
      <c r="H1" s="39"/>
    </row>
    <row r="2" spans="1:14" s="41" customFormat="1" ht="18.95" customHeight="1">
      <c r="A2" s="761"/>
      <c r="B2" s="18" t="s">
        <v>463</v>
      </c>
      <c r="C2" s="18"/>
      <c r="F2" s="42"/>
      <c r="G2" s="43"/>
      <c r="H2" s="43"/>
    </row>
    <row r="3" spans="1:14" s="46" customFormat="1" ht="20.25">
      <c r="A3" s="44" t="s">
        <v>1642</v>
      </c>
      <c r="B3" s="528"/>
      <c r="C3" s="528"/>
      <c r="F3" s="529"/>
      <c r="G3" s="202" t="s">
        <v>1785</v>
      </c>
      <c r="H3" s="45"/>
    </row>
    <row r="4" spans="1:14" s="46" customFormat="1" ht="20.25">
      <c r="A4" s="46" t="s">
        <v>679</v>
      </c>
      <c r="B4" s="530"/>
      <c r="C4" s="530"/>
      <c r="D4" s="530"/>
      <c r="F4" s="529"/>
      <c r="G4" s="202" t="s">
        <v>1786</v>
      </c>
      <c r="H4" s="45"/>
    </row>
    <row r="5" spans="1:14" s="41" customFormat="1" ht="18.95" customHeight="1">
      <c r="A5" s="18"/>
      <c r="B5" s="102"/>
      <c r="C5" s="102"/>
      <c r="D5" s="102"/>
      <c r="F5" s="42"/>
      <c r="G5" s="47"/>
      <c r="H5" s="45"/>
    </row>
    <row r="6" spans="1:14" s="41" customFormat="1" ht="16.5" customHeight="1">
      <c r="A6" s="18" t="s">
        <v>1829</v>
      </c>
      <c r="B6" s="62">
        <v>2010</v>
      </c>
      <c r="C6" s="62" t="s">
        <v>988</v>
      </c>
      <c r="D6" s="62">
        <v>2008</v>
      </c>
      <c r="E6" s="62">
        <v>2007</v>
      </c>
      <c r="F6" s="62">
        <v>2006</v>
      </c>
      <c r="G6" s="527" t="s">
        <v>662</v>
      </c>
      <c r="H6" s="14"/>
      <c r="L6" s="205"/>
      <c r="M6" s="205"/>
      <c r="N6" s="205"/>
    </row>
    <row r="7" spans="1:14" s="41" customFormat="1" ht="8.25" customHeight="1">
      <c r="B7" s="195"/>
      <c r="C7" s="195"/>
      <c r="D7" s="195"/>
      <c r="E7" s="195"/>
      <c r="F7" s="195"/>
      <c r="G7" s="47"/>
      <c r="H7" s="14"/>
      <c r="L7" s="206"/>
      <c r="M7" s="206"/>
      <c r="N7" s="207"/>
    </row>
    <row r="8" spans="1:14" ht="22.5" customHeight="1">
      <c r="A8" s="48" t="s">
        <v>678</v>
      </c>
      <c r="B8" s="660">
        <v>11.152583333333334</v>
      </c>
      <c r="C8" s="660" t="s">
        <v>870</v>
      </c>
      <c r="D8" s="660" t="s">
        <v>621</v>
      </c>
      <c r="E8" s="660" t="s">
        <v>871</v>
      </c>
      <c r="F8" s="661" t="s">
        <v>872</v>
      </c>
      <c r="G8" s="49" t="s">
        <v>114</v>
      </c>
      <c r="H8" s="662"/>
      <c r="I8" s="41"/>
      <c r="J8" s="41"/>
      <c r="K8" s="41"/>
      <c r="L8" s="208"/>
      <c r="M8" s="209"/>
      <c r="N8" s="209"/>
    </row>
    <row r="9" spans="1:14" ht="22.5" customHeight="1">
      <c r="A9" s="18" t="s">
        <v>677</v>
      </c>
      <c r="B9" s="660">
        <v>8.4171750000000003</v>
      </c>
      <c r="C9" s="660" t="s">
        <v>873</v>
      </c>
      <c r="D9" s="660" t="s">
        <v>874</v>
      </c>
      <c r="E9" s="660" t="s">
        <v>875</v>
      </c>
      <c r="F9" s="661" t="s">
        <v>876</v>
      </c>
      <c r="G9" s="50" t="s">
        <v>218</v>
      </c>
      <c r="H9" s="605"/>
      <c r="I9" s="41"/>
      <c r="J9" s="41"/>
      <c r="K9" s="41"/>
      <c r="L9" s="208"/>
      <c r="M9" s="209"/>
      <c r="N9" s="209"/>
    </row>
    <row r="10" spans="1:14" ht="22.5" customHeight="1">
      <c r="A10" s="18" t="s">
        <v>676</v>
      </c>
      <c r="B10" s="660">
        <v>8.1715333333333326</v>
      </c>
      <c r="C10" s="660" t="s">
        <v>877</v>
      </c>
      <c r="D10" s="660" t="s">
        <v>202</v>
      </c>
      <c r="E10" s="660" t="s">
        <v>878</v>
      </c>
      <c r="F10" s="661" t="s">
        <v>879</v>
      </c>
      <c r="G10" s="51" t="s">
        <v>219</v>
      </c>
      <c r="H10" s="662"/>
      <c r="I10" s="41"/>
      <c r="J10" s="41"/>
      <c r="K10" s="41"/>
      <c r="L10" s="208"/>
      <c r="M10" s="209"/>
      <c r="N10" s="209"/>
    </row>
    <row r="11" spans="1:14" ht="22.5" customHeight="1">
      <c r="A11" s="18" t="s">
        <v>675</v>
      </c>
      <c r="B11" s="660">
        <v>12.998833333333332</v>
      </c>
      <c r="C11" s="660" t="s">
        <v>880</v>
      </c>
      <c r="D11" s="660" t="s">
        <v>203</v>
      </c>
      <c r="E11" s="660" t="s">
        <v>881</v>
      </c>
      <c r="F11" s="661" t="s">
        <v>882</v>
      </c>
      <c r="G11" s="52" t="s">
        <v>220</v>
      </c>
      <c r="H11" s="662"/>
      <c r="I11" s="41"/>
      <c r="J11" s="41"/>
      <c r="K11" s="41"/>
      <c r="L11" s="208"/>
      <c r="M11" s="209"/>
      <c r="N11" s="209"/>
    </row>
    <row r="12" spans="1:14" ht="22.5" customHeight="1">
      <c r="A12" s="24" t="s">
        <v>664</v>
      </c>
      <c r="B12" s="660">
        <v>149.75333333333333</v>
      </c>
      <c r="C12" s="660" t="s">
        <v>883</v>
      </c>
      <c r="D12" s="660" t="s">
        <v>884</v>
      </c>
      <c r="E12" s="660" t="s">
        <v>885</v>
      </c>
      <c r="F12" s="661" t="s">
        <v>886</v>
      </c>
      <c r="G12" s="13" t="s">
        <v>781</v>
      </c>
      <c r="H12" s="662"/>
      <c r="I12" s="41"/>
      <c r="J12" s="41"/>
      <c r="K12" s="41"/>
      <c r="L12" s="210"/>
      <c r="M12" s="208"/>
      <c r="N12" s="208"/>
    </row>
    <row r="13" spans="1:14" ht="22.5" customHeight="1">
      <c r="A13" s="24" t="s">
        <v>665</v>
      </c>
      <c r="B13" s="660">
        <v>139.28666666666666</v>
      </c>
      <c r="C13" s="660" t="s">
        <v>887</v>
      </c>
      <c r="D13" s="660" t="s">
        <v>888</v>
      </c>
      <c r="E13" s="660" t="s">
        <v>889</v>
      </c>
      <c r="F13" s="661" t="s">
        <v>890</v>
      </c>
      <c r="G13" s="13" t="s">
        <v>782</v>
      </c>
      <c r="H13" s="662"/>
      <c r="I13" s="41"/>
      <c r="J13" s="41"/>
      <c r="K13" s="41"/>
      <c r="L13" s="210"/>
      <c r="M13" s="208"/>
      <c r="N13" s="208"/>
    </row>
    <row r="14" spans="1:14" ht="22.5" customHeight="1">
      <c r="A14" s="24" t="s">
        <v>666</v>
      </c>
      <c r="B14" s="660">
        <v>116.92833333333334</v>
      </c>
      <c r="C14" s="660" t="s">
        <v>891</v>
      </c>
      <c r="D14" s="660" t="s">
        <v>892</v>
      </c>
      <c r="E14" s="660" t="s">
        <v>893</v>
      </c>
      <c r="F14" s="661" t="s">
        <v>894</v>
      </c>
      <c r="G14" s="52" t="s">
        <v>221</v>
      </c>
      <c r="H14" s="662"/>
      <c r="I14" s="41"/>
      <c r="J14" s="41"/>
      <c r="K14" s="41"/>
      <c r="L14" s="210"/>
      <c r="M14" s="208"/>
      <c r="N14" s="208"/>
    </row>
    <row r="15" spans="1:14" ht="22.5" customHeight="1">
      <c r="A15" s="18" t="s">
        <v>674</v>
      </c>
      <c r="B15" s="660">
        <v>8.084558333333332</v>
      </c>
      <c r="C15" s="660" t="s">
        <v>895</v>
      </c>
      <c r="D15" s="660" t="s">
        <v>204</v>
      </c>
      <c r="E15" s="660" t="s">
        <v>896</v>
      </c>
      <c r="F15" s="661" t="s">
        <v>897</v>
      </c>
      <c r="G15" s="51" t="s">
        <v>223</v>
      </c>
      <c r="H15" s="662"/>
      <c r="I15" s="41"/>
      <c r="J15" s="41"/>
      <c r="K15" s="41"/>
      <c r="L15" s="208"/>
      <c r="M15" s="209"/>
      <c r="N15" s="209"/>
    </row>
    <row r="16" spans="1:14" ht="22.5" customHeight="1">
      <c r="A16" s="18" t="s">
        <v>673</v>
      </c>
      <c r="B16" s="660">
        <v>5.9066749999999999</v>
      </c>
      <c r="C16" s="660" t="s">
        <v>898</v>
      </c>
      <c r="D16" s="660" t="s">
        <v>899</v>
      </c>
      <c r="E16" s="663" t="s">
        <v>900</v>
      </c>
      <c r="F16" s="661" t="s">
        <v>901</v>
      </c>
      <c r="G16" s="51" t="s">
        <v>224</v>
      </c>
      <c r="H16" s="662"/>
      <c r="I16" s="41"/>
      <c r="J16" s="41"/>
      <c r="K16" s="41"/>
      <c r="L16" s="208"/>
      <c r="M16" s="209"/>
      <c r="N16" s="209"/>
    </row>
    <row r="17" spans="1:14" ht="22.5" customHeight="1">
      <c r="A17" s="48" t="s">
        <v>672</v>
      </c>
      <c r="B17" s="660">
        <v>9.608058333333334</v>
      </c>
      <c r="C17" s="660" t="s">
        <v>902</v>
      </c>
      <c r="D17" s="660" t="s">
        <v>205</v>
      </c>
      <c r="E17" s="660" t="s">
        <v>903</v>
      </c>
      <c r="F17" s="661" t="s">
        <v>904</v>
      </c>
      <c r="G17" s="51" t="s">
        <v>225</v>
      </c>
      <c r="H17" s="662"/>
      <c r="I17" s="41"/>
      <c r="J17" s="41"/>
      <c r="K17" s="41"/>
      <c r="L17" s="208"/>
      <c r="M17" s="209"/>
      <c r="N17" s="209"/>
    </row>
    <row r="18" spans="1:14" ht="22.5" customHeight="1">
      <c r="A18" s="18" t="s">
        <v>671</v>
      </c>
      <c r="B18" s="660">
        <v>29.338083333333334</v>
      </c>
      <c r="C18" s="660" t="s">
        <v>905</v>
      </c>
      <c r="D18" s="660" t="s">
        <v>906</v>
      </c>
      <c r="E18" s="663" t="s">
        <v>907</v>
      </c>
      <c r="F18" s="664" t="s">
        <v>929</v>
      </c>
      <c r="G18" s="51" t="s">
        <v>226</v>
      </c>
      <c r="H18" s="662"/>
      <c r="I18" s="41"/>
      <c r="J18" s="41"/>
      <c r="K18" s="41"/>
      <c r="L18" s="209"/>
      <c r="M18" s="209"/>
      <c r="N18" s="209"/>
    </row>
    <row r="19" spans="1:14" ht="22.5" customHeight="1">
      <c r="A19" s="48" t="s">
        <v>670</v>
      </c>
      <c r="B19" s="660">
        <v>2.2444916666666668</v>
      </c>
      <c r="C19" s="660" t="s">
        <v>908</v>
      </c>
      <c r="D19" s="660" t="s">
        <v>909</v>
      </c>
      <c r="E19" s="663" t="s">
        <v>910</v>
      </c>
      <c r="F19" s="664" t="s">
        <v>930</v>
      </c>
      <c r="G19" s="51" t="s">
        <v>227</v>
      </c>
      <c r="H19" s="662"/>
      <c r="I19" s="41"/>
      <c r="J19" s="41"/>
      <c r="K19" s="41"/>
      <c r="L19" s="209"/>
      <c r="M19" s="209"/>
      <c r="N19" s="209"/>
    </row>
    <row r="20" spans="1:14" ht="22.5" customHeight="1">
      <c r="A20" s="18" t="s">
        <v>669</v>
      </c>
      <c r="B20" s="660">
        <v>2.29175</v>
      </c>
      <c r="C20" s="660" t="s">
        <v>911</v>
      </c>
      <c r="D20" s="660" t="s">
        <v>912</v>
      </c>
      <c r="E20" s="663" t="s">
        <v>913</v>
      </c>
      <c r="F20" s="664" t="s">
        <v>931</v>
      </c>
      <c r="G20" s="51" t="s">
        <v>228</v>
      </c>
      <c r="H20" s="662"/>
      <c r="I20" s="41"/>
      <c r="J20" s="41"/>
      <c r="K20" s="41"/>
      <c r="L20" s="209"/>
      <c r="M20" s="209"/>
      <c r="N20" s="209"/>
    </row>
    <row r="21" spans="1:14" ht="22.5" customHeight="1">
      <c r="A21" s="18" t="s">
        <v>816</v>
      </c>
      <c r="B21" s="660">
        <v>1.1313000000000002</v>
      </c>
      <c r="C21" s="660" t="s">
        <v>914</v>
      </c>
      <c r="D21" s="660" t="s">
        <v>915</v>
      </c>
      <c r="E21" s="663" t="s">
        <v>916</v>
      </c>
      <c r="F21" s="664" t="s">
        <v>917</v>
      </c>
      <c r="G21" s="51" t="s">
        <v>361</v>
      </c>
      <c r="H21" s="662"/>
      <c r="I21" s="41"/>
      <c r="J21" s="41"/>
      <c r="K21" s="41"/>
      <c r="L21" s="209"/>
      <c r="M21" s="209"/>
      <c r="N21" s="209"/>
    </row>
    <row r="22" spans="1:14" ht="22.5" customHeight="1">
      <c r="A22" s="18" t="s">
        <v>668</v>
      </c>
      <c r="B22" s="660">
        <v>6.634241666666667</v>
      </c>
      <c r="C22" s="660" t="s">
        <v>918</v>
      </c>
      <c r="D22" s="660" t="s">
        <v>919</v>
      </c>
      <c r="E22" s="663" t="s">
        <v>920</v>
      </c>
      <c r="F22" s="664" t="s">
        <v>921</v>
      </c>
      <c r="G22" s="51" t="s">
        <v>362</v>
      </c>
      <c r="H22" s="662"/>
      <c r="I22" s="41"/>
      <c r="J22" s="41"/>
      <c r="K22" s="41"/>
      <c r="L22" s="209"/>
      <c r="M22" s="209"/>
      <c r="N22" s="209"/>
    </row>
    <row r="23" spans="1:14" ht="22.5" customHeight="1">
      <c r="A23" s="48" t="s">
        <v>667</v>
      </c>
      <c r="B23" s="660">
        <v>3.0609750000000004</v>
      </c>
      <c r="C23" s="660" t="s">
        <v>922</v>
      </c>
      <c r="D23" s="660" t="s">
        <v>923</v>
      </c>
      <c r="E23" s="663" t="s">
        <v>924</v>
      </c>
      <c r="F23" s="664" t="s">
        <v>925</v>
      </c>
      <c r="G23" s="52" t="s">
        <v>363</v>
      </c>
      <c r="H23" s="662"/>
      <c r="I23" s="41"/>
      <c r="J23" s="41"/>
      <c r="K23" s="41"/>
      <c r="M23" s="209"/>
      <c r="N23" s="209"/>
    </row>
    <row r="24" spans="1:14" ht="12.75" customHeight="1">
      <c r="A24" s="102"/>
      <c r="C24" s="102"/>
      <c r="D24" s="102"/>
      <c r="E24" s="103"/>
      <c r="F24" s="104"/>
      <c r="H24" s="662"/>
      <c r="I24" s="41"/>
      <c r="J24" s="41"/>
      <c r="K24" s="41"/>
    </row>
    <row r="25" spans="1:14" ht="12.75" customHeight="1">
      <c r="A25" s="56"/>
      <c r="C25" s="57"/>
      <c r="G25" s="54"/>
      <c r="K25" s="58"/>
    </row>
    <row r="26" spans="1:14" ht="12.75" customHeight="1">
      <c r="A26" s="56"/>
      <c r="C26" s="57"/>
      <c r="G26" s="54"/>
      <c r="K26" s="58"/>
    </row>
    <row r="27" spans="1:14" ht="12.75" customHeight="1">
      <c r="A27" s="56"/>
      <c r="C27" s="57"/>
      <c r="G27" s="54"/>
      <c r="K27" s="58"/>
    </row>
    <row r="28" spans="1:14" ht="12.75" customHeight="1">
      <c r="A28" s="56"/>
      <c r="C28" s="57"/>
      <c r="G28" s="54"/>
      <c r="K28" s="58"/>
    </row>
    <row r="29" spans="1:14" ht="12.75" customHeight="1">
      <c r="A29" s="56"/>
      <c r="C29" s="57"/>
      <c r="G29" s="54"/>
      <c r="K29" s="58"/>
    </row>
    <row r="30" spans="1:14" ht="12.75" customHeight="1">
      <c r="A30" s="55"/>
      <c r="C30" s="57"/>
      <c r="G30" s="54"/>
      <c r="K30" s="58"/>
    </row>
    <row r="31" spans="1:14" ht="12.75" customHeight="1">
      <c r="A31" s="55"/>
      <c r="C31" s="57"/>
      <c r="G31" s="54"/>
      <c r="L31" s="58"/>
    </row>
    <row r="32" spans="1:14" ht="14.1" customHeight="1">
      <c r="A32" s="55"/>
      <c r="C32" s="57"/>
      <c r="G32" s="54"/>
    </row>
    <row r="33" spans="1:22" s="58" customFormat="1" ht="12.75" customHeight="1">
      <c r="B33" s="18"/>
      <c r="F33" s="53"/>
      <c r="H33" s="18"/>
      <c r="I33" s="18"/>
      <c r="J33" s="18"/>
      <c r="K33" s="18"/>
    </row>
    <row r="34" spans="1:22" s="58" customFormat="1" ht="12.75" customHeight="1">
      <c r="B34" s="18"/>
      <c r="F34" s="53"/>
      <c r="H34" s="18"/>
      <c r="I34" s="18"/>
      <c r="J34" s="18"/>
      <c r="K34" s="18"/>
    </row>
    <row r="35" spans="1:22" s="761" customFormat="1" ht="12.75" customHeight="1">
      <c r="A35" s="18"/>
      <c r="B35" s="18"/>
      <c r="F35" s="59"/>
      <c r="H35" s="18"/>
      <c r="I35" s="18"/>
      <c r="J35" s="18"/>
      <c r="K35" s="18"/>
      <c r="L35" s="5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7" spans="1:22" s="58" customFormat="1" ht="12.75" customHeight="1">
      <c r="A37" s="254"/>
      <c r="C37" s="254"/>
      <c r="D37" s="254"/>
      <c r="E37" s="254"/>
      <c r="F37" s="254"/>
      <c r="G37" s="254"/>
      <c r="H37" s="18"/>
      <c r="I37" s="18"/>
      <c r="J37" s="18"/>
      <c r="K37" s="18"/>
    </row>
    <row r="38" spans="1:22" s="58" customFormat="1" ht="12.75" customHeight="1">
      <c r="B38" s="18"/>
      <c r="F38" s="53"/>
      <c r="H38" s="18"/>
      <c r="I38" s="18"/>
      <c r="J38" s="18"/>
      <c r="K38" s="18"/>
      <c r="L38" s="761"/>
    </row>
    <row r="39" spans="1:22" s="58" customFormat="1" ht="12.75" customHeight="1">
      <c r="A39" s="761"/>
      <c r="B39" s="18"/>
      <c r="F39" s="53"/>
      <c r="H39" s="18"/>
      <c r="I39" s="18"/>
      <c r="J39" s="18"/>
      <c r="K39" s="18"/>
      <c r="L39" s="761"/>
    </row>
    <row r="40" spans="1:22" ht="12.75" customHeight="1"/>
    <row r="41" spans="1:22" ht="12.75" customHeight="1"/>
    <row r="46" spans="1:22" ht="14.25" customHeight="1"/>
    <row r="47" spans="1:22" ht="14.25" customHeight="1"/>
    <row r="48" spans="1:22" ht="12.75" customHeight="1"/>
    <row r="49" spans="1:22" s="58" customFormat="1" ht="12.75" customHeight="1">
      <c r="A49" s="16" t="s">
        <v>1656</v>
      </c>
      <c r="B49" s="175"/>
      <c r="C49" s="175"/>
      <c r="D49" s="175"/>
      <c r="E49" s="175"/>
      <c r="F49" s="175"/>
      <c r="G49" s="72" t="s">
        <v>1787</v>
      </c>
      <c r="I49" s="18"/>
      <c r="J49" s="18"/>
      <c r="K49" s="18"/>
    </row>
    <row r="50" spans="1:22" ht="12.75" customHeight="1"/>
    <row r="51" spans="1:22" ht="12.75" customHeight="1"/>
    <row r="60" spans="1:22">
      <c r="S60" s="18" t="s">
        <v>463</v>
      </c>
      <c r="T60" s="18" t="s">
        <v>159</v>
      </c>
      <c r="U60" s="18" t="s">
        <v>159</v>
      </c>
      <c r="V60" s="18" t="s">
        <v>463</v>
      </c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9" enableFormatConditionsCalculation="0">
    <tabColor theme="3" tint="0.79998168889431442"/>
  </sheetPr>
  <dimension ref="A1:Z138"/>
  <sheetViews>
    <sheetView showGridLines="0" workbookViewId="0"/>
  </sheetViews>
  <sheetFormatPr baseColWidth="10" defaultColWidth="9.625" defaultRowHeight="12.75"/>
  <cols>
    <col min="1" max="1" width="25.625" style="761" customWidth="1"/>
    <col min="2" max="2" width="5.25" style="38" customWidth="1"/>
    <col min="3" max="3" width="7.25" style="38" customWidth="1"/>
    <col min="4" max="4" width="8" style="38" customWidth="1"/>
    <col min="5" max="5" width="7.375" style="38" customWidth="1"/>
    <col min="6" max="6" width="5.75" style="38" customWidth="1"/>
    <col min="7" max="7" width="5.875" style="38" customWidth="1"/>
    <col min="8" max="9" width="5.75" style="38" customWidth="1"/>
    <col min="10" max="10" width="6.75" style="38" customWidth="1"/>
    <col min="11" max="11" width="7" style="38" customWidth="1"/>
    <col min="12" max="12" width="5.875" style="38" customWidth="1"/>
    <col min="13" max="13" width="18.375" style="761" customWidth="1"/>
    <col min="14" max="14" width="4.625" style="761" customWidth="1"/>
    <col min="15" max="228" width="9.625" style="761" customWidth="1"/>
    <col min="229" max="16384" width="9.625" style="761"/>
  </cols>
  <sheetData>
    <row r="1" spans="1:26" s="20" customFormat="1" ht="24.75" customHeight="1">
      <c r="A1" s="8" t="s">
        <v>1651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9" t="s">
        <v>476</v>
      </c>
      <c r="N1" s="761"/>
    </row>
    <row r="2" spans="1:26" ht="18.75" customHeight="1"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26" s="22" customFormat="1" ht="20.25">
      <c r="A3" s="21" t="s">
        <v>1833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763" t="s">
        <v>1832</v>
      </c>
      <c r="N3" s="761"/>
    </row>
    <row r="4" spans="1:26" s="22" customFormat="1" ht="20.25">
      <c r="A4" s="21" t="s">
        <v>1835</v>
      </c>
      <c r="B4" s="38"/>
      <c r="C4" s="38"/>
      <c r="D4" s="38"/>
      <c r="E4" s="38"/>
      <c r="F4" s="38"/>
      <c r="G4" s="38"/>
      <c r="H4" s="38"/>
      <c r="I4" s="38"/>
      <c r="J4" s="38"/>
      <c r="K4" s="122"/>
      <c r="L4" s="38"/>
      <c r="M4" s="825" t="s">
        <v>1834</v>
      </c>
    </row>
    <row r="5" spans="1:26" s="22" customFormat="1" ht="11.25" customHeight="1">
      <c r="A5" s="21"/>
      <c r="B5" s="38"/>
      <c r="C5" s="38"/>
      <c r="D5" s="38"/>
      <c r="E5" s="38"/>
      <c r="F5" s="38"/>
      <c r="G5" s="38"/>
      <c r="H5" s="38"/>
      <c r="I5" s="38"/>
      <c r="J5" s="38"/>
      <c r="K5" s="122"/>
      <c r="L5" s="38"/>
    </row>
    <row r="6" spans="1:26">
      <c r="A6" s="25" t="s">
        <v>1643</v>
      </c>
      <c r="B6" s="531" t="s">
        <v>389</v>
      </c>
      <c r="C6" s="531" t="s">
        <v>1881</v>
      </c>
      <c r="D6" s="531" t="s">
        <v>1882</v>
      </c>
      <c r="E6" s="531" t="s">
        <v>385</v>
      </c>
      <c r="F6" s="532" t="s">
        <v>386</v>
      </c>
      <c r="G6" s="532" t="s">
        <v>387</v>
      </c>
      <c r="H6" s="532" t="s">
        <v>1883</v>
      </c>
      <c r="I6" s="531" t="s">
        <v>388</v>
      </c>
      <c r="J6" s="531" t="s">
        <v>390</v>
      </c>
      <c r="K6" s="532" t="s">
        <v>391</v>
      </c>
      <c r="L6" s="531" t="s">
        <v>392</v>
      </c>
      <c r="M6" s="26" t="s">
        <v>1644</v>
      </c>
    </row>
    <row r="7" spans="1:26" ht="15" customHeight="1">
      <c r="A7" s="25"/>
      <c r="B7" s="531" t="s">
        <v>384</v>
      </c>
      <c r="C7" s="531" t="s">
        <v>383</v>
      </c>
      <c r="D7" s="531" t="s">
        <v>382</v>
      </c>
      <c r="E7" s="531" t="s">
        <v>381</v>
      </c>
      <c r="F7" s="533" t="s">
        <v>380</v>
      </c>
      <c r="G7" s="532" t="s">
        <v>379</v>
      </c>
      <c r="H7" s="532" t="s">
        <v>378</v>
      </c>
      <c r="I7" s="531" t="s">
        <v>377</v>
      </c>
      <c r="J7" s="534" t="s">
        <v>376</v>
      </c>
      <c r="K7" s="533" t="s">
        <v>375</v>
      </c>
      <c r="L7" s="531" t="s">
        <v>374</v>
      </c>
      <c r="M7" s="26"/>
    </row>
    <row r="8" spans="1:26" ht="8.25" customHeight="1">
      <c r="A8" s="24"/>
    </row>
    <row r="9" spans="1:26" s="28" customFormat="1" ht="9.75" customHeight="1">
      <c r="A9" s="27" t="s">
        <v>229</v>
      </c>
      <c r="B9" s="652" t="s">
        <v>474</v>
      </c>
      <c r="C9" s="652">
        <v>10</v>
      </c>
      <c r="D9" s="652" t="s">
        <v>474</v>
      </c>
      <c r="E9" s="652" t="s">
        <v>474</v>
      </c>
      <c r="F9" s="652">
        <v>4</v>
      </c>
      <c r="G9" s="652" t="s">
        <v>474</v>
      </c>
      <c r="H9" s="652">
        <v>1</v>
      </c>
      <c r="I9" s="652">
        <v>1</v>
      </c>
      <c r="J9" s="652" t="s">
        <v>474</v>
      </c>
      <c r="K9" s="652">
        <v>2</v>
      </c>
      <c r="L9" s="652">
        <v>2</v>
      </c>
      <c r="M9" s="448" t="s">
        <v>344</v>
      </c>
      <c r="N9" s="27"/>
      <c r="O9" s="652"/>
      <c r="P9" s="652"/>
      <c r="Q9" s="652"/>
      <c r="R9" s="652"/>
      <c r="S9" s="652"/>
      <c r="T9" s="652"/>
      <c r="U9" s="652"/>
      <c r="V9" s="652"/>
      <c r="W9" s="652"/>
      <c r="X9" s="652"/>
      <c r="Y9" s="652"/>
      <c r="Z9" s="448"/>
    </row>
    <row r="10" spans="1:26" ht="9.75" customHeight="1">
      <c r="A10" s="29" t="s">
        <v>230</v>
      </c>
      <c r="B10" s="653" t="s">
        <v>474</v>
      </c>
      <c r="C10" s="652">
        <v>10</v>
      </c>
      <c r="D10" s="653" t="s">
        <v>474</v>
      </c>
      <c r="E10" s="653" t="s">
        <v>474</v>
      </c>
      <c r="F10" s="653">
        <v>4</v>
      </c>
      <c r="G10" s="653" t="s">
        <v>474</v>
      </c>
      <c r="H10" s="653">
        <v>1</v>
      </c>
      <c r="I10" s="653">
        <v>1</v>
      </c>
      <c r="J10" s="653" t="s">
        <v>474</v>
      </c>
      <c r="K10" s="653">
        <v>2</v>
      </c>
      <c r="L10" s="653">
        <v>2</v>
      </c>
      <c r="M10" s="449" t="s">
        <v>345</v>
      </c>
      <c r="N10" s="29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449"/>
    </row>
    <row r="11" spans="1:26" s="28" customFormat="1" ht="9.75" customHeight="1">
      <c r="A11" s="27" t="s">
        <v>231</v>
      </c>
      <c r="B11" s="652">
        <v>1</v>
      </c>
      <c r="C11" s="652">
        <v>35</v>
      </c>
      <c r="D11" s="652" t="s">
        <v>474</v>
      </c>
      <c r="E11" s="652">
        <v>1</v>
      </c>
      <c r="F11" s="652">
        <v>16</v>
      </c>
      <c r="G11" s="652">
        <v>1</v>
      </c>
      <c r="H11" s="652">
        <v>1</v>
      </c>
      <c r="I11" s="652">
        <v>2</v>
      </c>
      <c r="J11" s="652" t="s">
        <v>474</v>
      </c>
      <c r="K11" s="652">
        <v>6</v>
      </c>
      <c r="L11" s="652">
        <v>8</v>
      </c>
      <c r="M11" s="450" t="s">
        <v>109</v>
      </c>
      <c r="N11" s="27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450"/>
    </row>
    <row r="12" spans="1:26" ht="9.75" customHeight="1">
      <c r="A12" s="31" t="s">
        <v>232</v>
      </c>
      <c r="B12" s="653" t="s">
        <v>474</v>
      </c>
      <c r="C12" s="652">
        <v>3</v>
      </c>
      <c r="D12" s="653" t="s">
        <v>474</v>
      </c>
      <c r="E12" s="653" t="s">
        <v>474</v>
      </c>
      <c r="F12" s="653">
        <v>1</v>
      </c>
      <c r="G12" s="653" t="s">
        <v>474</v>
      </c>
      <c r="H12" s="653" t="s">
        <v>474</v>
      </c>
      <c r="I12" s="653" t="s">
        <v>474</v>
      </c>
      <c r="J12" s="653" t="s">
        <v>474</v>
      </c>
      <c r="K12" s="653">
        <v>1</v>
      </c>
      <c r="L12" s="653">
        <v>1</v>
      </c>
      <c r="M12" s="449" t="s">
        <v>346</v>
      </c>
      <c r="N12" s="31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449"/>
    </row>
    <row r="13" spans="1:26" ht="9.75" customHeight="1">
      <c r="A13" s="31" t="s">
        <v>233</v>
      </c>
      <c r="B13" s="653">
        <v>1</v>
      </c>
      <c r="C13" s="652">
        <v>32</v>
      </c>
      <c r="D13" s="653" t="s">
        <v>474</v>
      </c>
      <c r="E13" s="653">
        <v>1</v>
      </c>
      <c r="F13" s="653">
        <v>15</v>
      </c>
      <c r="G13" s="653">
        <v>1</v>
      </c>
      <c r="H13" s="653">
        <v>1</v>
      </c>
      <c r="I13" s="653">
        <v>2</v>
      </c>
      <c r="J13" s="653" t="s">
        <v>474</v>
      </c>
      <c r="K13" s="653">
        <v>5</v>
      </c>
      <c r="L13" s="653">
        <v>7</v>
      </c>
      <c r="M13" s="449" t="s">
        <v>347</v>
      </c>
      <c r="N13" s="31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449"/>
    </row>
    <row r="14" spans="1:26" s="28" customFormat="1" ht="9.75" customHeight="1">
      <c r="A14" s="32" t="s">
        <v>234</v>
      </c>
      <c r="B14" s="652" t="s">
        <v>474</v>
      </c>
      <c r="C14" s="652">
        <v>27</v>
      </c>
      <c r="D14" s="652" t="s">
        <v>474</v>
      </c>
      <c r="E14" s="652" t="s">
        <v>474</v>
      </c>
      <c r="F14" s="652">
        <v>9</v>
      </c>
      <c r="G14" s="652" t="s">
        <v>474</v>
      </c>
      <c r="H14" s="652">
        <v>1</v>
      </c>
      <c r="I14" s="652">
        <v>4</v>
      </c>
      <c r="J14" s="652" t="s">
        <v>474</v>
      </c>
      <c r="K14" s="652">
        <v>5</v>
      </c>
      <c r="L14" s="652">
        <v>8</v>
      </c>
      <c r="M14" s="450" t="s">
        <v>348</v>
      </c>
      <c r="N14" s="32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450"/>
    </row>
    <row r="15" spans="1:26" ht="9.75" customHeight="1">
      <c r="A15" s="31" t="s">
        <v>235</v>
      </c>
      <c r="B15" s="653" t="s">
        <v>474</v>
      </c>
      <c r="C15" s="652">
        <v>3</v>
      </c>
      <c r="D15" s="653" t="s">
        <v>474</v>
      </c>
      <c r="E15" s="653" t="s">
        <v>474</v>
      </c>
      <c r="F15" s="653">
        <v>1</v>
      </c>
      <c r="G15" s="653" t="s">
        <v>474</v>
      </c>
      <c r="H15" s="653" t="s">
        <v>474</v>
      </c>
      <c r="I15" s="653" t="s">
        <v>474</v>
      </c>
      <c r="J15" s="653" t="s">
        <v>474</v>
      </c>
      <c r="K15" s="653">
        <v>1</v>
      </c>
      <c r="L15" s="653">
        <v>1</v>
      </c>
      <c r="M15" s="449" t="s">
        <v>349</v>
      </c>
      <c r="N15" s="31"/>
      <c r="O15" s="653"/>
      <c r="P15" s="653"/>
      <c r="Q15" s="653"/>
      <c r="R15" s="653"/>
      <c r="S15" s="653"/>
      <c r="T15" s="653"/>
      <c r="U15" s="653"/>
      <c r="V15" s="653"/>
      <c r="W15" s="653"/>
      <c r="X15" s="653"/>
      <c r="Y15" s="653"/>
      <c r="Z15" s="449"/>
    </row>
    <row r="16" spans="1:26" ht="9.75" customHeight="1">
      <c r="A16" s="31" t="s">
        <v>236</v>
      </c>
      <c r="B16" s="653" t="s">
        <v>474</v>
      </c>
      <c r="C16" s="652">
        <v>14</v>
      </c>
      <c r="D16" s="653" t="s">
        <v>474</v>
      </c>
      <c r="E16" s="653" t="s">
        <v>474</v>
      </c>
      <c r="F16" s="653">
        <v>5</v>
      </c>
      <c r="G16" s="653" t="s">
        <v>474</v>
      </c>
      <c r="H16" s="653">
        <v>1</v>
      </c>
      <c r="I16" s="653">
        <v>2</v>
      </c>
      <c r="J16" s="653" t="s">
        <v>474</v>
      </c>
      <c r="K16" s="653">
        <v>1</v>
      </c>
      <c r="L16" s="653">
        <v>5</v>
      </c>
      <c r="M16" s="449" t="s">
        <v>351</v>
      </c>
      <c r="N16" s="31"/>
      <c r="O16" s="654"/>
      <c r="P16" s="652"/>
      <c r="Q16" s="654"/>
      <c r="R16" s="654"/>
      <c r="S16" s="654"/>
      <c r="T16" s="654"/>
      <c r="U16" s="654"/>
      <c r="V16" s="654"/>
      <c r="W16" s="654"/>
      <c r="X16" s="654"/>
      <c r="Y16" s="654"/>
      <c r="Z16" s="449"/>
    </row>
    <row r="17" spans="1:26" ht="9.75" customHeight="1">
      <c r="A17" s="31" t="s">
        <v>237</v>
      </c>
      <c r="B17" s="653" t="s">
        <v>474</v>
      </c>
      <c r="C17" s="652">
        <v>7</v>
      </c>
      <c r="D17" s="653" t="s">
        <v>474</v>
      </c>
      <c r="E17" s="653" t="s">
        <v>474</v>
      </c>
      <c r="F17" s="653">
        <v>2</v>
      </c>
      <c r="G17" s="653" t="s">
        <v>474</v>
      </c>
      <c r="H17" s="653" t="s">
        <v>474</v>
      </c>
      <c r="I17" s="653">
        <v>1</v>
      </c>
      <c r="J17" s="653" t="s">
        <v>474</v>
      </c>
      <c r="K17" s="653">
        <v>3</v>
      </c>
      <c r="L17" s="653">
        <v>1</v>
      </c>
      <c r="M17" s="449" t="s">
        <v>352</v>
      </c>
      <c r="N17" s="31"/>
      <c r="O17" s="653"/>
      <c r="P17" s="653"/>
      <c r="Q17" s="653"/>
      <c r="R17" s="653"/>
      <c r="S17" s="653"/>
      <c r="T17" s="653"/>
      <c r="U17" s="653"/>
      <c r="V17" s="653"/>
      <c r="W17" s="653"/>
      <c r="X17" s="653"/>
      <c r="Y17" s="653"/>
      <c r="Z17" s="449"/>
    </row>
    <row r="18" spans="1:26" ht="9.75" customHeight="1">
      <c r="A18" s="31" t="s">
        <v>238</v>
      </c>
      <c r="B18" s="653" t="s">
        <v>474</v>
      </c>
      <c r="C18" s="652">
        <v>3</v>
      </c>
      <c r="D18" s="653" t="s">
        <v>474</v>
      </c>
      <c r="E18" s="653" t="s">
        <v>474</v>
      </c>
      <c r="F18" s="653">
        <v>1</v>
      </c>
      <c r="G18" s="653" t="s">
        <v>474</v>
      </c>
      <c r="H18" s="653" t="s">
        <v>474</v>
      </c>
      <c r="I18" s="653">
        <v>1</v>
      </c>
      <c r="J18" s="653" t="s">
        <v>474</v>
      </c>
      <c r="K18" s="653" t="s">
        <v>474</v>
      </c>
      <c r="L18" s="653">
        <v>1</v>
      </c>
      <c r="M18" s="449" t="s">
        <v>353</v>
      </c>
      <c r="N18" s="31"/>
      <c r="O18" s="653"/>
      <c r="P18" s="653"/>
      <c r="Q18" s="653"/>
      <c r="R18" s="653"/>
      <c r="S18" s="653"/>
      <c r="T18" s="653"/>
      <c r="U18" s="653"/>
      <c r="V18" s="653"/>
      <c r="W18" s="653"/>
      <c r="X18" s="653"/>
      <c r="Y18" s="653"/>
      <c r="Z18" s="449"/>
    </row>
    <row r="19" spans="1:26" s="28" customFormat="1" ht="9.75" customHeight="1">
      <c r="A19" s="32" t="s">
        <v>239</v>
      </c>
      <c r="B19" s="652">
        <v>2</v>
      </c>
      <c r="C19" s="652">
        <v>293</v>
      </c>
      <c r="D19" s="652">
        <v>1</v>
      </c>
      <c r="E19" s="652">
        <v>28</v>
      </c>
      <c r="F19" s="652">
        <v>67</v>
      </c>
      <c r="G19" s="652">
        <v>12</v>
      </c>
      <c r="H19" s="652">
        <v>24</v>
      </c>
      <c r="I19" s="652">
        <v>33</v>
      </c>
      <c r="J19" s="652">
        <v>21</v>
      </c>
      <c r="K19" s="652">
        <v>41</v>
      </c>
      <c r="L19" s="652">
        <v>66</v>
      </c>
      <c r="M19" s="450" t="s">
        <v>396</v>
      </c>
      <c r="N19" s="32"/>
      <c r="O19" s="652"/>
      <c r="P19" s="652"/>
      <c r="Q19" s="652"/>
      <c r="R19" s="652"/>
      <c r="S19" s="652"/>
      <c r="T19" s="652"/>
      <c r="U19" s="652"/>
      <c r="V19" s="652"/>
      <c r="W19" s="652"/>
      <c r="X19" s="652"/>
      <c r="Y19" s="652"/>
      <c r="Z19" s="450"/>
    </row>
    <row r="20" spans="1:26" ht="9.75" customHeight="1">
      <c r="A20" s="29" t="s">
        <v>240</v>
      </c>
      <c r="B20" s="653">
        <v>1</v>
      </c>
      <c r="C20" s="652">
        <v>132</v>
      </c>
      <c r="D20" s="653">
        <v>1</v>
      </c>
      <c r="E20" s="653">
        <v>19</v>
      </c>
      <c r="F20" s="653">
        <v>27</v>
      </c>
      <c r="G20" s="653">
        <v>8</v>
      </c>
      <c r="H20" s="653">
        <v>12</v>
      </c>
      <c r="I20" s="653">
        <v>11</v>
      </c>
      <c r="J20" s="653">
        <v>12</v>
      </c>
      <c r="K20" s="653">
        <v>19</v>
      </c>
      <c r="L20" s="653">
        <v>23</v>
      </c>
      <c r="M20" s="449" t="s">
        <v>397</v>
      </c>
      <c r="N20" s="29"/>
      <c r="O20" s="653"/>
      <c r="P20" s="653"/>
      <c r="Q20" s="653"/>
      <c r="R20" s="653"/>
      <c r="S20" s="653"/>
      <c r="T20" s="653"/>
      <c r="U20" s="653"/>
      <c r="V20" s="653"/>
      <c r="W20" s="653"/>
      <c r="X20" s="653"/>
      <c r="Y20" s="653"/>
      <c r="Z20" s="449"/>
    </row>
    <row r="21" spans="1:26" ht="9.75" customHeight="1">
      <c r="A21" s="31" t="s">
        <v>241</v>
      </c>
      <c r="B21" s="653" t="s">
        <v>474</v>
      </c>
      <c r="C21" s="652">
        <v>16</v>
      </c>
      <c r="D21" s="653" t="s">
        <v>474</v>
      </c>
      <c r="E21" s="653">
        <v>1</v>
      </c>
      <c r="F21" s="653">
        <v>5</v>
      </c>
      <c r="G21" s="653" t="s">
        <v>474</v>
      </c>
      <c r="H21" s="653">
        <v>1</v>
      </c>
      <c r="I21" s="653">
        <v>3</v>
      </c>
      <c r="J21" s="653">
        <v>1</v>
      </c>
      <c r="K21" s="653">
        <v>2</v>
      </c>
      <c r="L21" s="653">
        <v>3</v>
      </c>
      <c r="M21" s="449" t="s">
        <v>398</v>
      </c>
      <c r="N21" s="31"/>
      <c r="O21" s="653"/>
      <c r="P21" s="653"/>
      <c r="Q21" s="653"/>
      <c r="R21" s="653"/>
      <c r="S21" s="653"/>
      <c r="T21" s="653"/>
      <c r="U21" s="653"/>
      <c r="V21" s="653"/>
      <c r="W21" s="653"/>
      <c r="X21" s="653"/>
      <c r="Y21" s="653"/>
      <c r="Z21" s="449"/>
    </row>
    <row r="22" spans="1:26" ht="9.75" customHeight="1">
      <c r="A22" s="31" t="s">
        <v>242</v>
      </c>
      <c r="B22" s="653" t="s">
        <v>474</v>
      </c>
      <c r="C22" s="652">
        <v>52</v>
      </c>
      <c r="D22" s="653" t="s">
        <v>474</v>
      </c>
      <c r="E22" s="653">
        <v>3</v>
      </c>
      <c r="F22" s="653">
        <v>13</v>
      </c>
      <c r="G22" s="653">
        <v>3</v>
      </c>
      <c r="H22" s="653">
        <v>4</v>
      </c>
      <c r="I22" s="653">
        <v>6</v>
      </c>
      <c r="J22" s="653">
        <v>2</v>
      </c>
      <c r="K22" s="653">
        <v>8</v>
      </c>
      <c r="L22" s="653">
        <v>13</v>
      </c>
      <c r="M22" s="449" t="s">
        <v>399</v>
      </c>
      <c r="N22" s="31"/>
      <c r="O22" s="653"/>
      <c r="P22" s="653"/>
      <c r="Q22" s="653"/>
      <c r="R22" s="653"/>
      <c r="S22" s="653"/>
      <c r="T22" s="653"/>
      <c r="U22" s="653"/>
      <c r="V22" s="653"/>
      <c r="W22" s="653"/>
      <c r="X22" s="653"/>
      <c r="Y22" s="653"/>
      <c r="Z22" s="449"/>
    </row>
    <row r="23" spans="1:26" ht="9.75" customHeight="1">
      <c r="A23" s="31" t="s">
        <v>243</v>
      </c>
      <c r="B23" s="653">
        <v>1</v>
      </c>
      <c r="C23" s="652">
        <v>26</v>
      </c>
      <c r="D23" s="653" t="s">
        <v>474</v>
      </c>
      <c r="E23" s="653">
        <v>1</v>
      </c>
      <c r="F23" s="653">
        <v>7</v>
      </c>
      <c r="G23" s="653" t="s">
        <v>474</v>
      </c>
      <c r="H23" s="653">
        <v>2</v>
      </c>
      <c r="I23" s="653">
        <v>4</v>
      </c>
      <c r="J23" s="653">
        <v>1</v>
      </c>
      <c r="K23" s="653">
        <v>3</v>
      </c>
      <c r="L23" s="653">
        <v>8</v>
      </c>
      <c r="M23" s="449" t="s">
        <v>350</v>
      </c>
      <c r="N23" s="31"/>
      <c r="O23" s="653"/>
      <c r="P23" s="653"/>
      <c r="Q23" s="653"/>
      <c r="R23" s="653"/>
      <c r="S23" s="653"/>
      <c r="T23" s="653"/>
      <c r="U23" s="653"/>
      <c r="V23" s="653"/>
      <c r="W23" s="653"/>
      <c r="X23" s="653"/>
      <c r="Y23" s="653"/>
      <c r="Z23" s="449"/>
    </row>
    <row r="24" spans="1:26" ht="9.75" customHeight="1">
      <c r="A24" s="31" t="s">
        <v>244</v>
      </c>
      <c r="B24" s="653" t="s">
        <v>474</v>
      </c>
      <c r="C24" s="652">
        <v>35</v>
      </c>
      <c r="D24" s="653" t="s">
        <v>474</v>
      </c>
      <c r="E24" s="653">
        <v>3</v>
      </c>
      <c r="F24" s="653">
        <v>7</v>
      </c>
      <c r="G24" s="653" t="s">
        <v>474</v>
      </c>
      <c r="H24" s="653">
        <v>3</v>
      </c>
      <c r="I24" s="653">
        <v>6</v>
      </c>
      <c r="J24" s="653">
        <v>3</v>
      </c>
      <c r="K24" s="653">
        <v>3</v>
      </c>
      <c r="L24" s="653">
        <v>10</v>
      </c>
      <c r="M24" s="449" t="s">
        <v>354</v>
      </c>
      <c r="N24" s="31"/>
      <c r="O24" s="653"/>
      <c r="P24" s="653"/>
      <c r="Q24" s="653"/>
      <c r="R24" s="653"/>
      <c r="S24" s="653"/>
      <c r="T24" s="653"/>
      <c r="U24" s="653"/>
      <c r="V24" s="653"/>
      <c r="W24" s="653"/>
      <c r="X24" s="653"/>
      <c r="Y24" s="653"/>
      <c r="Z24" s="449"/>
    </row>
    <row r="25" spans="1:26" ht="9.75" customHeight="1">
      <c r="A25" s="31" t="s">
        <v>245</v>
      </c>
      <c r="B25" s="653" t="s">
        <v>474</v>
      </c>
      <c r="C25" s="652">
        <v>25</v>
      </c>
      <c r="D25" s="653" t="s">
        <v>474</v>
      </c>
      <c r="E25" s="653">
        <v>1</v>
      </c>
      <c r="F25" s="653">
        <v>5</v>
      </c>
      <c r="G25" s="653">
        <v>1</v>
      </c>
      <c r="H25" s="653">
        <v>2</v>
      </c>
      <c r="I25" s="653">
        <v>2</v>
      </c>
      <c r="J25" s="653">
        <v>2</v>
      </c>
      <c r="K25" s="653">
        <v>5</v>
      </c>
      <c r="L25" s="653">
        <v>7</v>
      </c>
      <c r="M25" s="449" t="s">
        <v>401</v>
      </c>
      <c r="N25" s="31"/>
      <c r="O25" s="653"/>
      <c r="P25" s="653"/>
      <c r="Q25" s="653"/>
      <c r="R25" s="653"/>
      <c r="S25" s="653"/>
      <c r="T25" s="653"/>
      <c r="U25" s="653"/>
      <c r="V25" s="653"/>
      <c r="W25" s="653"/>
      <c r="X25" s="653"/>
      <c r="Y25" s="653"/>
      <c r="Z25" s="449"/>
    </row>
    <row r="26" spans="1:26" ht="9.75" customHeight="1">
      <c r="A26" s="29" t="s">
        <v>246</v>
      </c>
      <c r="B26" s="653" t="s">
        <v>474</v>
      </c>
      <c r="C26" s="652">
        <v>7</v>
      </c>
      <c r="D26" s="653" t="s">
        <v>474</v>
      </c>
      <c r="E26" s="653" t="s">
        <v>474</v>
      </c>
      <c r="F26" s="653">
        <v>3</v>
      </c>
      <c r="G26" s="653" t="s">
        <v>474</v>
      </c>
      <c r="H26" s="653" t="s">
        <v>474</v>
      </c>
      <c r="I26" s="653">
        <v>1</v>
      </c>
      <c r="J26" s="653" t="s">
        <v>474</v>
      </c>
      <c r="K26" s="653">
        <v>1</v>
      </c>
      <c r="L26" s="653">
        <v>2</v>
      </c>
      <c r="M26" s="449" t="s">
        <v>403</v>
      </c>
      <c r="N26" s="29"/>
      <c r="O26" s="653"/>
      <c r="P26" s="653"/>
      <c r="Q26" s="653"/>
      <c r="R26" s="653"/>
      <c r="S26" s="653"/>
      <c r="T26" s="653"/>
      <c r="U26" s="653"/>
      <c r="V26" s="653"/>
      <c r="W26" s="653"/>
      <c r="X26" s="653"/>
      <c r="Y26" s="653"/>
      <c r="Z26" s="449"/>
    </row>
    <row r="27" spans="1:26" s="28" customFormat="1" ht="9.75" customHeight="1">
      <c r="A27" s="27" t="s">
        <v>247</v>
      </c>
      <c r="B27" s="652">
        <v>1</v>
      </c>
      <c r="C27" s="652">
        <v>146</v>
      </c>
      <c r="D27" s="652" t="s">
        <v>474</v>
      </c>
      <c r="E27" s="652">
        <v>10</v>
      </c>
      <c r="F27" s="652">
        <v>49</v>
      </c>
      <c r="G27" s="652">
        <v>3</v>
      </c>
      <c r="H27" s="652">
        <v>9</v>
      </c>
      <c r="I27" s="652">
        <v>19</v>
      </c>
      <c r="J27" s="652">
        <v>6</v>
      </c>
      <c r="K27" s="652">
        <v>20</v>
      </c>
      <c r="L27" s="652">
        <v>30</v>
      </c>
      <c r="M27" s="450" t="s">
        <v>404</v>
      </c>
      <c r="N27" s="27"/>
      <c r="O27" s="652"/>
      <c r="P27" s="652"/>
      <c r="Q27" s="652"/>
      <c r="R27" s="652"/>
      <c r="S27" s="652"/>
      <c r="T27" s="652"/>
      <c r="U27" s="652"/>
      <c r="V27" s="652"/>
      <c r="W27" s="652"/>
      <c r="X27" s="652"/>
      <c r="Y27" s="652"/>
      <c r="Z27" s="450"/>
    </row>
    <row r="28" spans="1:26" ht="9.75" customHeight="1">
      <c r="A28" s="31" t="s">
        <v>248</v>
      </c>
      <c r="B28" s="653">
        <v>1</v>
      </c>
      <c r="C28" s="652">
        <v>112</v>
      </c>
      <c r="D28" s="653" t="s">
        <v>474</v>
      </c>
      <c r="E28" s="653">
        <v>9</v>
      </c>
      <c r="F28" s="653">
        <v>36</v>
      </c>
      <c r="G28" s="653">
        <v>3</v>
      </c>
      <c r="H28" s="653">
        <v>7</v>
      </c>
      <c r="I28" s="653">
        <v>12</v>
      </c>
      <c r="J28" s="653">
        <v>5</v>
      </c>
      <c r="K28" s="653">
        <v>16</v>
      </c>
      <c r="L28" s="653">
        <v>24</v>
      </c>
      <c r="M28" s="449" t="s">
        <v>406</v>
      </c>
      <c r="N28" s="31"/>
      <c r="O28" s="653"/>
      <c r="P28" s="652"/>
      <c r="Q28" s="653"/>
      <c r="R28" s="653"/>
      <c r="S28" s="653"/>
      <c r="T28" s="653"/>
      <c r="U28" s="653"/>
      <c r="V28" s="653"/>
      <c r="W28" s="653"/>
      <c r="X28" s="653"/>
      <c r="Y28" s="653"/>
      <c r="Z28" s="449"/>
    </row>
    <row r="29" spans="1:26" ht="9.75" customHeight="1">
      <c r="A29" s="29" t="s">
        <v>249</v>
      </c>
      <c r="B29" s="653" t="s">
        <v>474</v>
      </c>
      <c r="C29" s="652">
        <v>34</v>
      </c>
      <c r="D29" s="653" t="s">
        <v>474</v>
      </c>
      <c r="E29" s="653">
        <v>1</v>
      </c>
      <c r="F29" s="653">
        <v>13</v>
      </c>
      <c r="G29" s="653" t="s">
        <v>474</v>
      </c>
      <c r="H29" s="653">
        <v>2</v>
      </c>
      <c r="I29" s="653">
        <v>7</v>
      </c>
      <c r="J29" s="653">
        <v>1</v>
      </c>
      <c r="K29" s="653">
        <v>4</v>
      </c>
      <c r="L29" s="653">
        <v>6</v>
      </c>
      <c r="M29" s="449" t="s">
        <v>408</v>
      </c>
      <c r="N29" s="29"/>
      <c r="O29" s="653"/>
      <c r="P29" s="653"/>
      <c r="Q29" s="653"/>
      <c r="R29" s="653"/>
      <c r="S29" s="653"/>
      <c r="T29" s="653"/>
      <c r="U29" s="653"/>
      <c r="V29" s="653"/>
      <c r="W29" s="653"/>
      <c r="X29" s="653"/>
      <c r="Y29" s="653"/>
      <c r="Z29" s="449"/>
    </row>
    <row r="30" spans="1:26" s="28" customFormat="1" ht="9.75" customHeight="1">
      <c r="A30" s="32" t="s">
        <v>250</v>
      </c>
      <c r="B30" s="652">
        <v>1</v>
      </c>
      <c r="C30" s="652">
        <v>141</v>
      </c>
      <c r="D30" s="652" t="s">
        <v>474</v>
      </c>
      <c r="E30" s="652">
        <v>8</v>
      </c>
      <c r="F30" s="652">
        <v>29</v>
      </c>
      <c r="G30" s="652">
        <v>5</v>
      </c>
      <c r="H30" s="652">
        <v>11</v>
      </c>
      <c r="I30" s="652">
        <v>23</v>
      </c>
      <c r="J30" s="652">
        <v>6</v>
      </c>
      <c r="K30" s="652">
        <v>29</v>
      </c>
      <c r="L30" s="652">
        <v>30</v>
      </c>
      <c r="M30" s="450" t="s">
        <v>411</v>
      </c>
      <c r="N30" s="32"/>
      <c r="O30" s="652"/>
      <c r="P30" s="652"/>
      <c r="Q30" s="652"/>
      <c r="R30" s="652"/>
      <c r="S30" s="652"/>
      <c r="T30" s="652"/>
      <c r="U30" s="652"/>
      <c r="V30" s="652"/>
      <c r="W30" s="652"/>
      <c r="X30" s="652"/>
      <c r="Y30" s="652"/>
      <c r="Z30" s="450"/>
    </row>
    <row r="31" spans="1:26" ht="9.75" customHeight="1">
      <c r="A31" s="29" t="s">
        <v>251</v>
      </c>
      <c r="B31" s="653" t="s">
        <v>474</v>
      </c>
      <c r="C31" s="652">
        <v>17</v>
      </c>
      <c r="D31" s="653" t="s">
        <v>474</v>
      </c>
      <c r="E31" s="653">
        <v>1</v>
      </c>
      <c r="F31" s="653">
        <v>4</v>
      </c>
      <c r="G31" s="653">
        <v>1</v>
      </c>
      <c r="H31" s="653">
        <v>2</v>
      </c>
      <c r="I31" s="653">
        <v>3</v>
      </c>
      <c r="J31" s="653" t="s">
        <v>474</v>
      </c>
      <c r="K31" s="653">
        <v>4</v>
      </c>
      <c r="L31" s="653">
        <v>2</v>
      </c>
      <c r="M31" s="449" t="s">
        <v>412</v>
      </c>
      <c r="N31" s="29"/>
      <c r="O31" s="653"/>
      <c r="P31" s="652"/>
      <c r="Q31" s="653"/>
      <c r="R31" s="653"/>
      <c r="S31" s="653"/>
      <c r="T31" s="653"/>
      <c r="U31" s="653"/>
      <c r="V31" s="653"/>
      <c r="W31" s="653"/>
      <c r="X31" s="653"/>
      <c r="Y31" s="653"/>
      <c r="Z31" s="449"/>
    </row>
    <row r="32" spans="1:26" ht="9.75" customHeight="1">
      <c r="A32" s="31" t="s">
        <v>252</v>
      </c>
      <c r="B32" s="653" t="s">
        <v>474</v>
      </c>
      <c r="C32" s="652">
        <v>48</v>
      </c>
      <c r="D32" s="653" t="s">
        <v>474</v>
      </c>
      <c r="E32" s="653">
        <v>3</v>
      </c>
      <c r="F32" s="653">
        <v>10</v>
      </c>
      <c r="G32" s="653">
        <v>2</v>
      </c>
      <c r="H32" s="653">
        <v>3</v>
      </c>
      <c r="I32" s="653">
        <v>6</v>
      </c>
      <c r="J32" s="653">
        <v>3</v>
      </c>
      <c r="K32" s="653">
        <v>9</v>
      </c>
      <c r="L32" s="653">
        <v>12</v>
      </c>
      <c r="M32" s="449" t="s">
        <v>414</v>
      </c>
      <c r="N32" s="31"/>
      <c r="O32" s="653"/>
      <c r="P32" s="653"/>
      <c r="Q32" s="653"/>
      <c r="R32" s="653"/>
      <c r="S32" s="653"/>
      <c r="T32" s="653"/>
      <c r="U32" s="653"/>
      <c r="V32" s="653"/>
      <c r="W32" s="653"/>
      <c r="X32" s="653"/>
      <c r="Y32" s="653"/>
      <c r="Z32" s="449"/>
    </row>
    <row r="33" spans="1:26" ht="9.75" customHeight="1">
      <c r="A33" s="31" t="s">
        <v>253</v>
      </c>
      <c r="B33" s="653">
        <v>1</v>
      </c>
      <c r="C33" s="652">
        <v>76</v>
      </c>
      <c r="D33" s="653" t="s">
        <v>474</v>
      </c>
      <c r="E33" s="653">
        <v>4</v>
      </c>
      <c r="F33" s="653">
        <v>15</v>
      </c>
      <c r="G33" s="653">
        <v>2</v>
      </c>
      <c r="H33" s="653">
        <v>6</v>
      </c>
      <c r="I33" s="653">
        <v>14</v>
      </c>
      <c r="J33" s="653">
        <v>3</v>
      </c>
      <c r="K33" s="653">
        <v>16</v>
      </c>
      <c r="L33" s="653">
        <v>16</v>
      </c>
      <c r="M33" s="449" t="s">
        <v>415</v>
      </c>
      <c r="N33" s="31"/>
      <c r="O33" s="653"/>
      <c r="P33" s="653"/>
      <c r="Q33" s="653"/>
      <c r="R33" s="653"/>
      <c r="S33" s="653"/>
      <c r="T33" s="653"/>
      <c r="U33" s="653"/>
      <c r="V33" s="653"/>
      <c r="W33" s="653"/>
      <c r="X33" s="653"/>
      <c r="Y33" s="653"/>
      <c r="Z33" s="449"/>
    </row>
    <row r="34" spans="1:26" s="28" customFormat="1" ht="9.75" customHeight="1">
      <c r="A34" s="32" t="s">
        <v>254</v>
      </c>
      <c r="B34" s="652">
        <v>1</v>
      </c>
      <c r="C34" s="652">
        <v>244</v>
      </c>
      <c r="D34" s="652">
        <v>1</v>
      </c>
      <c r="E34" s="652">
        <v>21</v>
      </c>
      <c r="F34" s="652">
        <v>57</v>
      </c>
      <c r="G34" s="652">
        <v>14</v>
      </c>
      <c r="H34" s="652">
        <v>20</v>
      </c>
      <c r="I34" s="652">
        <v>26</v>
      </c>
      <c r="J34" s="652">
        <v>17</v>
      </c>
      <c r="K34" s="652">
        <v>32</v>
      </c>
      <c r="L34" s="652">
        <v>56</v>
      </c>
      <c r="M34" s="450" t="s">
        <v>416</v>
      </c>
      <c r="N34" s="32"/>
      <c r="O34" s="652"/>
      <c r="P34" s="652"/>
      <c r="Q34" s="652"/>
      <c r="R34" s="652"/>
      <c r="S34" s="652"/>
      <c r="T34" s="652"/>
      <c r="U34" s="652"/>
      <c r="V34" s="652"/>
      <c r="W34" s="652"/>
      <c r="X34" s="652"/>
      <c r="Y34" s="652"/>
      <c r="Z34" s="450"/>
    </row>
    <row r="35" spans="1:26" ht="9.75" customHeight="1">
      <c r="A35" s="31" t="s">
        <v>255</v>
      </c>
      <c r="B35" s="653" t="s">
        <v>474</v>
      </c>
      <c r="C35" s="652">
        <v>8</v>
      </c>
      <c r="D35" s="653" t="s">
        <v>474</v>
      </c>
      <c r="E35" s="653" t="s">
        <v>474</v>
      </c>
      <c r="F35" s="653">
        <v>3</v>
      </c>
      <c r="G35" s="653" t="s">
        <v>474</v>
      </c>
      <c r="H35" s="653" t="s">
        <v>474</v>
      </c>
      <c r="I35" s="653">
        <v>3</v>
      </c>
      <c r="J35" s="653" t="s">
        <v>474</v>
      </c>
      <c r="K35" s="653" t="s">
        <v>474</v>
      </c>
      <c r="L35" s="653">
        <v>2</v>
      </c>
      <c r="M35" s="449" t="s">
        <v>417</v>
      </c>
      <c r="N35" s="31"/>
      <c r="O35" s="654"/>
      <c r="P35" s="652"/>
      <c r="Q35" s="654"/>
      <c r="R35" s="654"/>
      <c r="S35" s="654"/>
      <c r="T35" s="654"/>
      <c r="U35" s="654"/>
      <c r="V35" s="654"/>
      <c r="W35" s="654"/>
      <c r="X35" s="654"/>
      <c r="Y35" s="654"/>
      <c r="Z35" s="449"/>
    </row>
    <row r="36" spans="1:26" ht="9.75" customHeight="1">
      <c r="A36" s="31" t="s">
        <v>291</v>
      </c>
      <c r="B36" s="653" t="s">
        <v>474</v>
      </c>
      <c r="C36" s="652">
        <v>7</v>
      </c>
      <c r="D36" s="653" t="s">
        <v>474</v>
      </c>
      <c r="E36" s="653" t="s">
        <v>474</v>
      </c>
      <c r="F36" s="653">
        <v>2</v>
      </c>
      <c r="G36" s="653" t="s">
        <v>474</v>
      </c>
      <c r="H36" s="653" t="s">
        <v>474</v>
      </c>
      <c r="I36" s="653">
        <v>2</v>
      </c>
      <c r="J36" s="653" t="s">
        <v>474</v>
      </c>
      <c r="K36" s="653">
        <v>1</v>
      </c>
      <c r="L36" s="653">
        <v>2</v>
      </c>
      <c r="M36" s="449" t="s">
        <v>418</v>
      </c>
      <c r="N36" s="31"/>
      <c r="O36" s="654"/>
      <c r="P36" s="652"/>
      <c r="Q36" s="654"/>
      <c r="R36" s="654"/>
      <c r="S36" s="654"/>
      <c r="T36" s="654"/>
      <c r="U36" s="654"/>
      <c r="V36" s="654"/>
      <c r="W36" s="654"/>
      <c r="X36" s="654"/>
      <c r="Y36" s="654"/>
      <c r="Z36" s="449"/>
    </row>
    <row r="37" spans="1:26" ht="9.75" customHeight="1">
      <c r="A37" s="31" t="s">
        <v>292</v>
      </c>
      <c r="B37" s="653" t="s">
        <v>474</v>
      </c>
      <c r="C37" s="652">
        <v>25</v>
      </c>
      <c r="D37" s="653" t="s">
        <v>474</v>
      </c>
      <c r="E37" s="653">
        <v>1</v>
      </c>
      <c r="F37" s="653">
        <v>4</v>
      </c>
      <c r="G37" s="653" t="s">
        <v>474</v>
      </c>
      <c r="H37" s="653">
        <v>3</v>
      </c>
      <c r="I37" s="653">
        <v>7</v>
      </c>
      <c r="J37" s="653">
        <v>1</v>
      </c>
      <c r="K37" s="653">
        <v>3</v>
      </c>
      <c r="L37" s="653">
        <v>6</v>
      </c>
      <c r="M37" s="449" t="s">
        <v>400</v>
      </c>
      <c r="N37" s="31"/>
      <c r="O37" s="653"/>
      <c r="P37" s="652"/>
      <c r="Q37" s="653"/>
      <c r="R37" s="653"/>
      <c r="S37" s="653"/>
      <c r="T37" s="653"/>
      <c r="U37" s="653"/>
      <c r="V37" s="653"/>
      <c r="W37" s="653"/>
      <c r="X37" s="653"/>
      <c r="Y37" s="653"/>
      <c r="Z37" s="449"/>
    </row>
    <row r="38" spans="1:26" ht="9.75" customHeight="1">
      <c r="A38" s="31" t="s">
        <v>293</v>
      </c>
      <c r="B38" s="653" t="s">
        <v>474</v>
      </c>
      <c r="C38" s="652">
        <v>16</v>
      </c>
      <c r="D38" s="653" t="s">
        <v>474</v>
      </c>
      <c r="E38" s="653">
        <v>2</v>
      </c>
      <c r="F38" s="653">
        <v>3</v>
      </c>
      <c r="G38" s="653">
        <v>2</v>
      </c>
      <c r="H38" s="653">
        <v>2</v>
      </c>
      <c r="I38" s="653">
        <v>1</v>
      </c>
      <c r="J38" s="653">
        <v>1</v>
      </c>
      <c r="K38" s="653">
        <v>2</v>
      </c>
      <c r="L38" s="653">
        <v>3</v>
      </c>
      <c r="M38" s="449" t="s">
        <v>420</v>
      </c>
      <c r="N38" s="31"/>
      <c r="O38" s="653"/>
      <c r="P38" s="652"/>
      <c r="Q38" s="653"/>
      <c r="R38" s="653"/>
      <c r="S38" s="653"/>
      <c r="T38" s="653"/>
      <c r="U38" s="653"/>
      <c r="V38" s="653"/>
      <c r="W38" s="653"/>
      <c r="X38" s="653"/>
      <c r="Y38" s="653"/>
      <c r="Z38" s="449"/>
    </row>
    <row r="39" spans="1:26" ht="9.75" customHeight="1">
      <c r="A39" s="29" t="s">
        <v>294</v>
      </c>
      <c r="B39" s="653">
        <v>1</v>
      </c>
      <c r="C39" s="652">
        <v>188</v>
      </c>
      <c r="D39" s="653">
        <v>1</v>
      </c>
      <c r="E39" s="653">
        <v>18</v>
      </c>
      <c r="F39" s="653">
        <v>45</v>
      </c>
      <c r="G39" s="653">
        <v>12</v>
      </c>
      <c r="H39" s="653">
        <v>15</v>
      </c>
      <c r="I39" s="653">
        <v>13</v>
      </c>
      <c r="J39" s="653">
        <v>15</v>
      </c>
      <c r="K39" s="653">
        <v>26</v>
      </c>
      <c r="L39" s="653">
        <v>43</v>
      </c>
      <c r="M39" s="451" t="s">
        <v>422</v>
      </c>
      <c r="N39" s="29"/>
      <c r="O39" s="653"/>
      <c r="P39" s="652"/>
      <c r="Q39" s="653"/>
      <c r="R39" s="653"/>
      <c r="S39" s="653"/>
      <c r="T39" s="653"/>
      <c r="U39" s="653"/>
      <c r="V39" s="653"/>
      <c r="W39" s="653"/>
      <c r="X39" s="653"/>
      <c r="Y39" s="653"/>
      <c r="Z39" s="451"/>
    </row>
    <row r="40" spans="1:26" s="28" customFormat="1" ht="9.75" customHeight="1">
      <c r="A40" s="32" t="s">
        <v>295</v>
      </c>
      <c r="B40" s="652">
        <v>2</v>
      </c>
      <c r="C40" s="652">
        <v>347</v>
      </c>
      <c r="D40" s="652">
        <v>1</v>
      </c>
      <c r="E40" s="652">
        <v>19</v>
      </c>
      <c r="F40" s="652">
        <v>125</v>
      </c>
      <c r="G40" s="652">
        <v>8</v>
      </c>
      <c r="H40" s="652">
        <v>22</v>
      </c>
      <c r="I40" s="652">
        <v>39</v>
      </c>
      <c r="J40" s="652">
        <v>11</v>
      </c>
      <c r="K40" s="652">
        <v>32</v>
      </c>
      <c r="L40" s="652">
        <v>90</v>
      </c>
      <c r="M40" s="450" t="s">
        <v>424</v>
      </c>
      <c r="N40" s="32"/>
      <c r="O40" s="652"/>
      <c r="P40" s="652"/>
      <c r="Q40" s="652"/>
      <c r="R40" s="652"/>
      <c r="S40" s="652"/>
      <c r="T40" s="652"/>
      <c r="U40" s="652"/>
      <c r="V40" s="652"/>
      <c r="W40" s="652"/>
      <c r="X40" s="652"/>
      <c r="Y40" s="652"/>
      <c r="Z40" s="450"/>
    </row>
    <row r="41" spans="1:26" ht="9.75" customHeight="1">
      <c r="A41" s="33" t="s">
        <v>296</v>
      </c>
      <c r="B41" s="653" t="s">
        <v>474</v>
      </c>
      <c r="C41" s="652">
        <v>51</v>
      </c>
      <c r="D41" s="653" t="s">
        <v>474</v>
      </c>
      <c r="E41" s="653">
        <v>3</v>
      </c>
      <c r="F41" s="653">
        <v>15</v>
      </c>
      <c r="G41" s="653">
        <v>1</v>
      </c>
      <c r="H41" s="653">
        <v>5</v>
      </c>
      <c r="I41" s="653">
        <v>7</v>
      </c>
      <c r="J41" s="653">
        <v>1</v>
      </c>
      <c r="K41" s="653">
        <v>4</v>
      </c>
      <c r="L41" s="653">
        <v>15</v>
      </c>
      <c r="M41" s="449" t="s">
        <v>426</v>
      </c>
      <c r="N41" s="33"/>
      <c r="O41" s="653"/>
      <c r="P41" s="653"/>
      <c r="Q41" s="653"/>
      <c r="R41" s="653"/>
      <c r="S41" s="653"/>
      <c r="T41" s="653"/>
      <c r="U41" s="653"/>
      <c r="V41" s="653"/>
      <c r="W41" s="653"/>
      <c r="X41" s="653"/>
      <c r="Y41" s="653"/>
      <c r="Z41" s="449"/>
    </row>
    <row r="42" spans="1:26" ht="9.75" customHeight="1">
      <c r="A42" s="31" t="s">
        <v>297</v>
      </c>
      <c r="B42" s="653" t="s">
        <v>474</v>
      </c>
      <c r="C42" s="652">
        <v>8</v>
      </c>
      <c r="D42" s="653" t="s">
        <v>474</v>
      </c>
      <c r="E42" s="653" t="s">
        <v>474</v>
      </c>
      <c r="F42" s="653">
        <v>5</v>
      </c>
      <c r="G42" s="653" t="s">
        <v>474</v>
      </c>
      <c r="H42" s="653" t="s">
        <v>474</v>
      </c>
      <c r="I42" s="653">
        <v>2</v>
      </c>
      <c r="J42" s="653" t="s">
        <v>474</v>
      </c>
      <c r="K42" s="653" t="s">
        <v>474</v>
      </c>
      <c r="L42" s="653">
        <v>1</v>
      </c>
      <c r="M42" s="449" t="s">
        <v>429</v>
      </c>
      <c r="N42" s="31"/>
      <c r="O42" s="653"/>
      <c r="P42" s="652"/>
      <c r="Q42" s="653"/>
      <c r="R42" s="653"/>
      <c r="S42" s="653"/>
      <c r="T42" s="653"/>
      <c r="U42" s="653"/>
      <c r="V42" s="653"/>
      <c r="W42" s="653"/>
      <c r="X42" s="653"/>
      <c r="Y42" s="653"/>
      <c r="Z42" s="449"/>
    </row>
    <row r="43" spans="1:26" ht="9.75" customHeight="1">
      <c r="A43" s="29" t="s">
        <v>298</v>
      </c>
      <c r="B43" s="653" t="s">
        <v>474</v>
      </c>
      <c r="C43" s="652">
        <v>4</v>
      </c>
      <c r="D43" s="653" t="s">
        <v>474</v>
      </c>
      <c r="E43" s="653" t="s">
        <v>474</v>
      </c>
      <c r="F43" s="653">
        <v>2</v>
      </c>
      <c r="G43" s="653" t="s">
        <v>474</v>
      </c>
      <c r="H43" s="653" t="s">
        <v>474</v>
      </c>
      <c r="I43" s="653">
        <v>1</v>
      </c>
      <c r="J43" s="653" t="s">
        <v>474</v>
      </c>
      <c r="K43" s="653">
        <v>1</v>
      </c>
      <c r="L43" s="653" t="s">
        <v>474</v>
      </c>
      <c r="M43" s="449" t="s">
        <v>430</v>
      </c>
      <c r="N43" s="29"/>
      <c r="O43" s="653"/>
      <c r="P43" s="653"/>
      <c r="Q43" s="653"/>
      <c r="R43" s="653"/>
      <c r="S43" s="653"/>
      <c r="T43" s="653"/>
      <c r="U43" s="653"/>
      <c r="V43" s="653"/>
      <c r="W43" s="653"/>
      <c r="X43" s="653"/>
      <c r="Y43" s="653"/>
      <c r="Z43" s="449"/>
    </row>
    <row r="44" spans="1:26" ht="9.75" customHeight="1">
      <c r="A44" s="31" t="s">
        <v>299</v>
      </c>
      <c r="B44" s="653">
        <v>1</v>
      </c>
      <c r="C44" s="652">
        <v>165</v>
      </c>
      <c r="D44" s="653">
        <v>1</v>
      </c>
      <c r="E44" s="653">
        <v>8</v>
      </c>
      <c r="F44" s="653">
        <v>57</v>
      </c>
      <c r="G44" s="653">
        <v>4</v>
      </c>
      <c r="H44" s="653">
        <v>8</v>
      </c>
      <c r="I44" s="653">
        <v>17</v>
      </c>
      <c r="J44" s="653">
        <v>6</v>
      </c>
      <c r="K44" s="653">
        <v>15</v>
      </c>
      <c r="L44" s="653">
        <v>49</v>
      </c>
      <c r="M44" s="449" t="s">
        <v>431</v>
      </c>
      <c r="N44" s="31"/>
      <c r="O44" s="653"/>
      <c r="P44" s="652"/>
      <c r="Q44" s="653"/>
      <c r="R44" s="653"/>
      <c r="S44" s="653"/>
      <c r="T44" s="653"/>
      <c r="U44" s="653"/>
      <c r="V44" s="653"/>
      <c r="W44" s="653"/>
      <c r="X44" s="653"/>
      <c r="Y44" s="653"/>
      <c r="Z44" s="449"/>
    </row>
    <row r="45" spans="1:26" ht="9.75" customHeight="1">
      <c r="A45" s="29" t="s">
        <v>300</v>
      </c>
      <c r="B45" s="653">
        <v>1</v>
      </c>
      <c r="C45" s="652">
        <v>104</v>
      </c>
      <c r="D45" s="653" t="s">
        <v>474</v>
      </c>
      <c r="E45" s="653">
        <v>7</v>
      </c>
      <c r="F45" s="653">
        <v>42</v>
      </c>
      <c r="G45" s="653">
        <v>3</v>
      </c>
      <c r="H45" s="653">
        <v>8</v>
      </c>
      <c r="I45" s="653">
        <v>10</v>
      </c>
      <c r="J45" s="653">
        <v>3</v>
      </c>
      <c r="K45" s="653">
        <v>10</v>
      </c>
      <c r="L45" s="653">
        <v>21</v>
      </c>
      <c r="M45" s="449" t="s">
        <v>432</v>
      </c>
      <c r="N45" s="29"/>
      <c r="O45" s="653"/>
      <c r="P45" s="652"/>
      <c r="Q45" s="653"/>
      <c r="R45" s="653"/>
      <c r="S45" s="653"/>
      <c r="T45" s="653"/>
      <c r="U45" s="653"/>
      <c r="V45" s="653"/>
      <c r="W45" s="653"/>
      <c r="X45" s="653"/>
      <c r="Y45" s="653"/>
      <c r="Z45" s="449"/>
    </row>
    <row r="46" spans="1:26" ht="9.75" customHeight="1">
      <c r="A46" s="33" t="s">
        <v>301</v>
      </c>
      <c r="B46" s="653" t="s">
        <v>474</v>
      </c>
      <c r="C46" s="652">
        <v>15</v>
      </c>
      <c r="D46" s="653" t="s">
        <v>474</v>
      </c>
      <c r="E46" s="653">
        <v>1</v>
      </c>
      <c r="F46" s="653">
        <v>4</v>
      </c>
      <c r="G46" s="653" t="s">
        <v>474</v>
      </c>
      <c r="H46" s="653">
        <v>1</v>
      </c>
      <c r="I46" s="653">
        <v>2</v>
      </c>
      <c r="J46" s="653">
        <v>1</v>
      </c>
      <c r="K46" s="653">
        <v>2</v>
      </c>
      <c r="L46" s="653">
        <v>4</v>
      </c>
      <c r="M46" s="449" t="s">
        <v>433</v>
      </c>
      <c r="N46" s="33"/>
      <c r="O46" s="653"/>
      <c r="P46" s="652"/>
      <c r="Q46" s="653"/>
      <c r="R46" s="653"/>
      <c r="S46" s="653"/>
      <c r="T46" s="653"/>
      <c r="U46" s="653"/>
      <c r="V46" s="653"/>
      <c r="W46" s="653"/>
      <c r="X46" s="653"/>
      <c r="Y46" s="653"/>
      <c r="Z46" s="449"/>
    </row>
    <row r="47" spans="1:26" s="28" customFormat="1" ht="9.75" customHeight="1">
      <c r="A47" s="34" t="s">
        <v>302</v>
      </c>
      <c r="B47" s="652">
        <v>1</v>
      </c>
      <c r="C47" s="652">
        <v>1100</v>
      </c>
      <c r="D47" s="652">
        <v>10</v>
      </c>
      <c r="E47" s="652">
        <v>133</v>
      </c>
      <c r="F47" s="652">
        <v>173</v>
      </c>
      <c r="G47" s="652">
        <v>64</v>
      </c>
      <c r="H47" s="652">
        <v>101</v>
      </c>
      <c r="I47" s="652">
        <v>43</v>
      </c>
      <c r="J47" s="652">
        <v>113</v>
      </c>
      <c r="K47" s="652">
        <v>212</v>
      </c>
      <c r="L47" s="652">
        <v>251</v>
      </c>
      <c r="M47" s="450" t="s">
        <v>434</v>
      </c>
      <c r="N47" s="34"/>
      <c r="O47" s="652"/>
      <c r="P47" s="652"/>
      <c r="Q47" s="652"/>
      <c r="R47" s="652"/>
      <c r="S47" s="652"/>
      <c r="T47" s="652"/>
      <c r="U47" s="652"/>
      <c r="V47" s="652"/>
      <c r="W47" s="652"/>
      <c r="X47" s="652"/>
      <c r="Y47" s="652"/>
      <c r="Z47" s="450"/>
    </row>
    <row r="48" spans="1:26" ht="9.75" customHeight="1">
      <c r="A48" s="29" t="s">
        <v>303</v>
      </c>
      <c r="B48" s="653">
        <v>1</v>
      </c>
      <c r="C48" s="652">
        <v>1038</v>
      </c>
      <c r="D48" s="653">
        <v>10</v>
      </c>
      <c r="E48" s="653">
        <v>128</v>
      </c>
      <c r="F48" s="653">
        <v>162</v>
      </c>
      <c r="G48" s="653">
        <v>62</v>
      </c>
      <c r="H48" s="653">
        <v>97</v>
      </c>
      <c r="I48" s="653">
        <v>39</v>
      </c>
      <c r="J48" s="653">
        <v>108</v>
      </c>
      <c r="K48" s="653">
        <v>196</v>
      </c>
      <c r="L48" s="653">
        <v>236</v>
      </c>
      <c r="M48" s="451" t="s">
        <v>436</v>
      </c>
      <c r="N48" s="29"/>
      <c r="O48" s="653"/>
      <c r="P48" s="652"/>
      <c r="Q48" s="653"/>
      <c r="R48" s="653"/>
      <c r="S48" s="653"/>
      <c r="T48" s="653"/>
      <c r="U48" s="653"/>
      <c r="V48" s="653"/>
      <c r="W48" s="653"/>
      <c r="X48" s="653"/>
      <c r="Y48" s="653"/>
      <c r="Z48" s="451"/>
    </row>
    <row r="49" spans="1:26" ht="9.75" customHeight="1">
      <c r="A49" s="29" t="s">
        <v>304</v>
      </c>
      <c r="B49" s="653" t="s">
        <v>474</v>
      </c>
      <c r="C49" s="652">
        <v>62</v>
      </c>
      <c r="D49" s="653" t="s">
        <v>474</v>
      </c>
      <c r="E49" s="653">
        <v>5</v>
      </c>
      <c r="F49" s="653">
        <v>11</v>
      </c>
      <c r="G49" s="653">
        <v>2</v>
      </c>
      <c r="H49" s="653">
        <v>4</v>
      </c>
      <c r="I49" s="653">
        <v>4</v>
      </c>
      <c r="J49" s="653">
        <v>5</v>
      </c>
      <c r="K49" s="653">
        <v>16</v>
      </c>
      <c r="L49" s="653">
        <v>15</v>
      </c>
      <c r="M49" s="449" t="s">
        <v>437</v>
      </c>
      <c r="N49" s="29"/>
      <c r="O49" s="653"/>
      <c r="P49" s="653"/>
      <c r="Q49" s="653"/>
      <c r="R49" s="653"/>
      <c r="S49" s="653"/>
      <c r="T49" s="653"/>
      <c r="U49" s="653"/>
      <c r="V49" s="653"/>
      <c r="W49" s="653"/>
      <c r="X49" s="653"/>
      <c r="Y49" s="653"/>
      <c r="Z49" s="449"/>
    </row>
    <row r="50" spans="1:26" s="28" customFormat="1" ht="9.75" customHeight="1">
      <c r="A50" s="32" t="s">
        <v>312</v>
      </c>
      <c r="B50" s="652">
        <v>1</v>
      </c>
      <c r="C50" s="652">
        <v>436</v>
      </c>
      <c r="D50" s="652">
        <v>6</v>
      </c>
      <c r="E50" s="652">
        <v>44</v>
      </c>
      <c r="F50" s="652">
        <v>107</v>
      </c>
      <c r="G50" s="652">
        <v>24</v>
      </c>
      <c r="H50" s="652">
        <v>29</v>
      </c>
      <c r="I50" s="652">
        <v>39</v>
      </c>
      <c r="J50" s="652">
        <v>32</v>
      </c>
      <c r="K50" s="652">
        <v>68</v>
      </c>
      <c r="L50" s="652">
        <v>87</v>
      </c>
      <c r="M50" s="450" t="s">
        <v>438</v>
      </c>
      <c r="N50" s="32"/>
      <c r="O50" s="652"/>
      <c r="P50" s="652"/>
      <c r="Q50" s="652"/>
      <c r="R50" s="652"/>
      <c r="S50" s="652"/>
      <c r="T50" s="652"/>
      <c r="U50" s="652"/>
      <c r="V50" s="652"/>
      <c r="W50" s="652"/>
      <c r="X50" s="652"/>
      <c r="Y50" s="652"/>
      <c r="Z50" s="450"/>
    </row>
    <row r="51" spans="1:26" ht="9.75" customHeight="1">
      <c r="A51" s="31" t="s">
        <v>313</v>
      </c>
      <c r="B51" s="653" t="s">
        <v>474</v>
      </c>
      <c r="C51" s="652">
        <v>32</v>
      </c>
      <c r="D51" s="653" t="s">
        <v>474</v>
      </c>
      <c r="E51" s="653">
        <v>2</v>
      </c>
      <c r="F51" s="653">
        <v>10</v>
      </c>
      <c r="G51" s="653">
        <v>1</v>
      </c>
      <c r="H51" s="653">
        <v>2</v>
      </c>
      <c r="I51" s="653">
        <v>7</v>
      </c>
      <c r="J51" s="653" t="s">
        <v>474</v>
      </c>
      <c r="K51" s="653">
        <v>3</v>
      </c>
      <c r="L51" s="653">
        <v>7</v>
      </c>
      <c r="M51" s="449" t="s">
        <v>421</v>
      </c>
      <c r="N51" s="31"/>
      <c r="O51" s="653"/>
      <c r="P51" s="653"/>
      <c r="Q51" s="653"/>
      <c r="R51" s="653"/>
      <c r="S51" s="653"/>
      <c r="T51" s="653"/>
      <c r="U51" s="653"/>
      <c r="V51" s="653"/>
      <c r="W51" s="653"/>
      <c r="X51" s="653"/>
      <c r="Y51" s="653"/>
      <c r="Z51" s="449"/>
    </row>
    <row r="52" spans="1:26" ht="9.75" customHeight="1">
      <c r="A52" s="31" t="s">
        <v>314</v>
      </c>
      <c r="B52" s="653" t="s">
        <v>474</v>
      </c>
      <c r="C52" s="652">
        <v>111</v>
      </c>
      <c r="D52" s="653" t="s">
        <v>474</v>
      </c>
      <c r="E52" s="653">
        <v>12</v>
      </c>
      <c r="F52" s="653">
        <v>33</v>
      </c>
      <c r="G52" s="653">
        <v>6</v>
      </c>
      <c r="H52" s="653">
        <v>7</v>
      </c>
      <c r="I52" s="653">
        <v>7</v>
      </c>
      <c r="J52" s="653">
        <v>8</v>
      </c>
      <c r="K52" s="653">
        <v>18</v>
      </c>
      <c r="L52" s="653">
        <v>20</v>
      </c>
      <c r="M52" s="449" t="s">
        <v>425</v>
      </c>
      <c r="N52" s="31"/>
      <c r="O52" s="654"/>
      <c r="P52" s="652"/>
      <c r="Q52" s="654"/>
      <c r="R52" s="654"/>
      <c r="S52" s="654"/>
      <c r="T52" s="654"/>
      <c r="U52" s="654"/>
      <c r="V52" s="654"/>
      <c r="W52" s="654"/>
      <c r="X52" s="654"/>
      <c r="Y52" s="654"/>
      <c r="Z52" s="449"/>
    </row>
    <row r="53" spans="1:26" ht="9.75" customHeight="1">
      <c r="A53" s="31" t="s">
        <v>315</v>
      </c>
      <c r="B53" s="653">
        <v>1</v>
      </c>
      <c r="C53" s="652">
        <v>204</v>
      </c>
      <c r="D53" s="653">
        <v>6</v>
      </c>
      <c r="E53" s="653">
        <v>21</v>
      </c>
      <c r="F53" s="653">
        <v>41</v>
      </c>
      <c r="G53" s="653">
        <v>12</v>
      </c>
      <c r="H53" s="653">
        <v>16</v>
      </c>
      <c r="I53" s="653">
        <v>17</v>
      </c>
      <c r="J53" s="653">
        <v>19</v>
      </c>
      <c r="K53" s="653">
        <v>31</v>
      </c>
      <c r="L53" s="653">
        <v>41</v>
      </c>
      <c r="M53" s="449" t="s">
        <v>440</v>
      </c>
      <c r="N53" s="31"/>
      <c r="O53" s="653"/>
      <c r="P53" s="652"/>
      <c r="Q53" s="653"/>
      <c r="R53" s="653"/>
      <c r="S53" s="653"/>
      <c r="T53" s="653"/>
      <c r="U53" s="653"/>
      <c r="V53" s="653"/>
      <c r="W53" s="653"/>
      <c r="X53" s="653"/>
      <c r="Y53" s="653"/>
      <c r="Z53" s="449"/>
    </row>
    <row r="54" spans="1:26" ht="9.75" customHeight="1">
      <c r="A54" s="31" t="s">
        <v>316</v>
      </c>
      <c r="B54" s="653" t="s">
        <v>474</v>
      </c>
      <c r="C54" s="652">
        <v>85</v>
      </c>
      <c r="D54" s="653" t="s">
        <v>474</v>
      </c>
      <c r="E54" s="653">
        <v>9</v>
      </c>
      <c r="F54" s="653">
        <v>21</v>
      </c>
      <c r="G54" s="653">
        <v>5</v>
      </c>
      <c r="H54" s="653">
        <v>4</v>
      </c>
      <c r="I54" s="653">
        <v>7</v>
      </c>
      <c r="J54" s="653">
        <v>5</v>
      </c>
      <c r="K54" s="653">
        <v>15</v>
      </c>
      <c r="L54" s="653">
        <v>19</v>
      </c>
      <c r="M54" s="449" t="s">
        <v>441</v>
      </c>
      <c r="N54" s="31"/>
      <c r="O54" s="653"/>
      <c r="P54" s="653"/>
      <c r="Q54" s="653"/>
      <c r="R54" s="653"/>
      <c r="S54" s="653"/>
      <c r="T54" s="653"/>
      <c r="U54" s="653"/>
      <c r="V54" s="653"/>
      <c r="W54" s="653"/>
      <c r="X54" s="653"/>
      <c r="Y54" s="653"/>
      <c r="Z54" s="449"/>
    </row>
    <row r="55" spans="1:26" s="28" customFormat="1" ht="9.75" customHeight="1">
      <c r="A55" s="32" t="s">
        <v>317</v>
      </c>
      <c r="B55" s="652">
        <v>2</v>
      </c>
      <c r="C55" s="652">
        <v>144</v>
      </c>
      <c r="D55" s="652" t="s">
        <v>474</v>
      </c>
      <c r="E55" s="652">
        <v>8</v>
      </c>
      <c r="F55" s="652">
        <v>41</v>
      </c>
      <c r="G55" s="652">
        <v>5</v>
      </c>
      <c r="H55" s="652">
        <v>9</v>
      </c>
      <c r="I55" s="652">
        <v>15</v>
      </c>
      <c r="J55" s="652">
        <v>8</v>
      </c>
      <c r="K55" s="652">
        <v>29</v>
      </c>
      <c r="L55" s="652">
        <v>29</v>
      </c>
      <c r="M55" s="450" t="s">
        <v>446</v>
      </c>
      <c r="N55" s="32"/>
      <c r="O55" s="652"/>
      <c r="P55" s="652"/>
      <c r="Q55" s="652"/>
      <c r="R55" s="652"/>
      <c r="S55" s="652"/>
      <c r="T55" s="652"/>
      <c r="U55" s="652"/>
      <c r="V55" s="652"/>
      <c r="W55" s="652"/>
      <c r="X55" s="652"/>
      <c r="Y55" s="652"/>
      <c r="Z55" s="450"/>
    </row>
    <row r="56" spans="1:26" ht="9.75" customHeight="1">
      <c r="A56" s="31" t="s">
        <v>318</v>
      </c>
      <c r="B56" s="653">
        <v>1</v>
      </c>
      <c r="C56" s="652">
        <v>83</v>
      </c>
      <c r="D56" s="653" t="s">
        <v>474</v>
      </c>
      <c r="E56" s="653">
        <v>4</v>
      </c>
      <c r="F56" s="653">
        <v>23</v>
      </c>
      <c r="G56" s="653">
        <v>3</v>
      </c>
      <c r="H56" s="653">
        <v>6</v>
      </c>
      <c r="I56" s="653">
        <v>9</v>
      </c>
      <c r="J56" s="653">
        <v>6</v>
      </c>
      <c r="K56" s="653">
        <v>16</v>
      </c>
      <c r="L56" s="653">
        <v>16</v>
      </c>
      <c r="M56" s="449" t="s">
        <v>413</v>
      </c>
      <c r="N56" s="31"/>
      <c r="O56" s="653"/>
      <c r="P56" s="652"/>
      <c r="Q56" s="653"/>
      <c r="R56" s="653"/>
      <c r="S56" s="653"/>
      <c r="T56" s="653"/>
      <c r="U56" s="653"/>
      <c r="V56" s="653"/>
      <c r="W56" s="653"/>
      <c r="X56" s="653"/>
      <c r="Y56" s="653"/>
      <c r="Z56" s="449"/>
    </row>
    <row r="57" spans="1:26" ht="9.75" customHeight="1">
      <c r="A57" s="31" t="s">
        <v>319</v>
      </c>
      <c r="B57" s="653">
        <v>1</v>
      </c>
      <c r="C57" s="652">
        <v>61</v>
      </c>
      <c r="D57" s="653" t="s">
        <v>474</v>
      </c>
      <c r="E57" s="653">
        <v>4</v>
      </c>
      <c r="F57" s="653">
        <v>18</v>
      </c>
      <c r="G57" s="653">
        <v>2</v>
      </c>
      <c r="H57" s="653">
        <v>3</v>
      </c>
      <c r="I57" s="653">
        <v>6</v>
      </c>
      <c r="J57" s="653">
        <v>2</v>
      </c>
      <c r="K57" s="653">
        <v>13</v>
      </c>
      <c r="L57" s="653">
        <v>13</v>
      </c>
      <c r="M57" s="449" t="s">
        <v>402</v>
      </c>
      <c r="N57" s="31"/>
      <c r="O57" s="653"/>
      <c r="P57" s="652"/>
      <c r="Q57" s="653"/>
      <c r="R57" s="653"/>
      <c r="S57" s="653"/>
      <c r="T57" s="653"/>
      <c r="U57" s="653"/>
      <c r="V57" s="653"/>
      <c r="W57" s="653"/>
      <c r="X57" s="653"/>
      <c r="Y57" s="653"/>
      <c r="Z57" s="449"/>
    </row>
    <row r="58" spans="1:26" s="28" customFormat="1" ht="9.75" customHeight="1">
      <c r="A58" s="32" t="s">
        <v>320</v>
      </c>
      <c r="B58" s="652">
        <v>1</v>
      </c>
      <c r="C58" s="652">
        <v>94</v>
      </c>
      <c r="D58" s="652" t="s">
        <v>474</v>
      </c>
      <c r="E58" s="652">
        <v>6</v>
      </c>
      <c r="F58" s="652">
        <v>28</v>
      </c>
      <c r="G58" s="652">
        <v>1</v>
      </c>
      <c r="H58" s="652">
        <v>6</v>
      </c>
      <c r="I58" s="652">
        <v>17</v>
      </c>
      <c r="J58" s="652">
        <v>4</v>
      </c>
      <c r="K58" s="652">
        <v>11</v>
      </c>
      <c r="L58" s="652">
        <v>21</v>
      </c>
      <c r="M58" s="450" t="s">
        <v>447</v>
      </c>
      <c r="N58" s="32"/>
      <c r="O58" s="652"/>
      <c r="P58" s="652"/>
      <c r="Q58" s="652"/>
      <c r="R58" s="652"/>
      <c r="S58" s="652"/>
      <c r="T58" s="652"/>
      <c r="U58" s="652"/>
      <c r="V58" s="652"/>
      <c r="W58" s="652"/>
      <c r="X58" s="652"/>
      <c r="Y58" s="652"/>
      <c r="Z58" s="450"/>
    </row>
    <row r="59" spans="1:26" ht="9.75" customHeight="1">
      <c r="A59" s="31" t="s">
        <v>321</v>
      </c>
      <c r="B59" s="653" t="s">
        <v>474</v>
      </c>
      <c r="C59" s="652">
        <v>12</v>
      </c>
      <c r="D59" s="653" t="s">
        <v>474</v>
      </c>
      <c r="E59" s="653" t="s">
        <v>474</v>
      </c>
      <c r="F59" s="653">
        <v>4</v>
      </c>
      <c r="G59" s="653" t="s">
        <v>474</v>
      </c>
      <c r="H59" s="653">
        <v>1</v>
      </c>
      <c r="I59" s="653">
        <v>4</v>
      </c>
      <c r="J59" s="653" t="s">
        <v>474</v>
      </c>
      <c r="K59" s="653">
        <v>1</v>
      </c>
      <c r="L59" s="653">
        <v>2</v>
      </c>
      <c r="M59" s="449" t="s">
        <v>405</v>
      </c>
      <c r="N59" s="31"/>
      <c r="O59" s="653"/>
      <c r="P59" s="652"/>
      <c r="Q59" s="653"/>
      <c r="R59" s="653"/>
      <c r="S59" s="653"/>
      <c r="T59" s="653"/>
      <c r="U59" s="653"/>
      <c r="V59" s="653"/>
      <c r="W59" s="653"/>
      <c r="X59" s="653"/>
      <c r="Y59" s="653"/>
      <c r="Z59" s="449"/>
    </row>
    <row r="60" spans="1:26" ht="9.75" customHeight="1">
      <c r="A60" s="29" t="s">
        <v>322</v>
      </c>
      <c r="B60" s="653">
        <v>1</v>
      </c>
      <c r="C60" s="652">
        <v>82</v>
      </c>
      <c r="D60" s="653" t="s">
        <v>474</v>
      </c>
      <c r="E60" s="653">
        <v>6</v>
      </c>
      <c r="F60" s="653">
        <v>24</v>
      </c>
      <c r="G60" s="653">
        <v>1</v>
      </c>
      <c r="H60" s="653">
        <v>5</v>
      </c>
      <c r="I60" s="653">
        <v>13</v>
      </c>
      <c r="J60" s="653">
        <v>4</v>
      </c>
      <c r="K60" s="653">
        <v>10</v>
      </c>
      <c r="L60" s="653">
        <v>19</v>
      </c>
      <c r="M60" s="449" t="s">
        <v>407</v>
      </c>
      <c r="N60" s="29"/>
      <c r="O60" s="653"/>
      <c r="P60" s="653"/>
      <c r="Q60" s="653"/>
      <c r="R60" s="653"/>
      <c r="S60" s="653"/>
      <c r="T60" s="653"/>
      <c r="U60" s="653"/>
      <c r="V60" s="653"/>
      <c r="W60" s="653"/>
      <c r="X60" s="653"/>
      <c r="Y60" s="653"/>
      <c r="Z60" s="449"/>
    </row>
    <row r="61" spans="1:26" s="28" customFormat="1" ht="9.75" customHeight="1">
      <c r="A61" s="32" t="s">
        <v>323</v>
      </c>
      <c r="B61" s="652">
        <v>1</v>
      </c>
      <c r="C61" s="652">
        <v>195</v>
      </c>
      <c r="D61" s="652">
        <v>1</v>
      </c>
      <c r="E61" s="652">
        <v>11</v>
      </c>
      <c r="F61" s="652">
        <v>59</v>
      </c>
      <c r="G61" s="652">
        <v>6</v>
      </c>
      <c r="H61" s="652">
        <v>13</v>
      </c>
      <c r="I61" s="652">
        <v>27</v>
      </c>
      <c r="J61" s="652">
        <v>11</v>
      </c>
      <c r="K61" s="652">
        <v>27</v>
      </c>
      <c r="L61" s="652">
        <v>40</v>
      </c>
      <c r="M61" s="450" t="s">
        <v>450</v>
      </c>
      <c r="N61" s="32"/>
      <c r="O61" s="652"/>
      <c r="P61" s="652"/>
      <c r="Q61" s="652"/>
      <c r="R61" s="652"/>
      <c r="S61" s="652"/>
      <c r="T61" s="652"/>
      <c r="U61" s="652"/>
      <c r="V61" s="652"/>
      <c r="W61" s="652"/>
      <c r="X61" s="652"/>
      <c r="Y61" s="652"/>
      <c r="Z61" s="450"/>
    </row>
    <row r="62" spans="1:26" s="28" customFormat="1" ht="9.75" customHeight="1">
      <c r="A62" s="31" t="s">
        <v>324</v>
      </c>
      <c r="B62" s="653" t="s">
        <v>474</v>
      </c>
      <c r="C62" s="652">
        <v>15</v>
      </c>
      <c r="D62" s="653" t="s">
        <v>474</v>
      </c>
      <c r="E62" s="653" t="s">
        <v>474</v>
      </c>
      <c r="F62" s="653">
        <v>5</v>
      </c>
      <c r="G62" s="653" t="s">
        <v>474</v>
      </c>
      <c r="H62" s="653">
        <v>1</v>
      </c>
      <c r="I62" s="653">
        <v>4</v>
      </c>
      <c r="J62" s="653" t="s">
        <v>474</v>
      </c>
      <c r="K62" s="653">
        <v>2</v>
      </c>
      <c r="L62" s="653">
        <v>3</v>
      </c>
      <c r="M62" s="449" t="s">
        <v>451</v>
      </c>
      <c r="N62" s="31"/>
      <c r="O62" s="653"/>
      <c r="P62" s="652"/>
      <c r="Q62" s="653"/>
      <c r="R62" s="653"/>
      <c r="S62" s="653"/>
      <c r="T62" s="653"/>
      <c r="U62" s="653"/>
      <c r="V62" s="653"/>
      <c r="W62" s="653"/>
      <c r="X62" s="653"/>
      <c r="Y62" s="653"/>
      <c r="Z62" s="449"/>
    </row>
    <row r="63" spans="1:26" s="35" customFormat="1" ht="9.75" customHeight="1">
      <c r="A63" s="31" t="s">
        <v>325</v>
      </c>
      <c r="B63" s="653" t="s">
        <v>474</v>
      </c>
      <c r="C63" s="652">
        <v>23</v>
      </c>
      <c r="D63" s="653" t="s">
        <v>474</v>
      </c>
      <c r="E63" s="653">
        <v>1</v>
      </c>
      <c r="F63" s="653">
        <v>8</v>
      </c>
      <c r="G63" s="653" t="s">
        <v>474</v>
      </c>
      <c r="H63" s="653">
        <v>1</v>
      </c>
      <c r="I63" s="653">
        <v>4</v>
      </c>
      <c r="J63" s="653">
        <v>1</v>
      </c>
      <c r="K63" s="653">
        <v>3</v>
      </c>
      <c r="L63" s="653">
        <v>5</v>
      </c>
      <c r="M63" s="449" t="s">
        <v>452</v>
      </c>
      <c r="N63" s="31"/>
      <c r="O63" s="653"/>
      <c r="P63" s="652"/>
      <c r="Q63" s="653"/>
      <c r="R63" s="653"/>
      <c r="S63" s="653"/>
      <c r="T63" s="653"/>
      <c r="U63" s="653"/>
      <c r="V63" s="653"/>
      <c r="W63" s="653"/>
      <c r="X63" s="653"/>
      <c r="Y63" s="653"/>
      <c r="Z63" s="449"/>
    </row>
    <row r="64" spans="1:26" ht="9.75" customHeight="1">
      <c r="A64" s="31" t="s">
        <v>326</v>
      </c>
      <c r="B64" s="653" t="s">
        <v>474</v>
      </c>
      <c r="C64" s="652">
        <v>11</v>
      </c>
      <c r="D64" s="653" t="s">
        <v>474</v>
      </c>
      <c r="E64" s="653" t="s">
        <v>474</v>
      </c>
      <c r="F64" s="653">
        <v>3</v>
      </c>
      <c r="G64" s="653" t="s">
        <v>474</v>
      </c>
      <c r="H64" s="653">
        <v>1</v>
      </c>
      <c r="I64" s="653">
        <v>3</v>
      </c>
      <c r="J64" s="653" t="s">
        <v>474</v>
      </c>
      <c r="K64" s="653">
        <v>2</v>
      </c>
      <c r="L64" s="653">
        <v>2</v>
      </c>
      <c r="M64" s="449" t="s">
        <v>448</v>
      </c>
      <c r="N64" s="31"/>
      <c r="O64" s="654"/>
      <c r="P64" s="652"/>
      <c r="Q64" s="654"/>
      <c r="R64" s="654"/>
      <c r="S64" s="654"/>
      <c r="T64" s="654"/>
      <c r="U64" s="654"/>
      <c r="V64" s="654"/>
      <c r="W64" s="654"/>
      <c r="X64" s="654"/>
      <c r="Y64" s="654"/>
      <c r="Z64" s="449"/>
    </row>
    <row r="65" spans="1:26" ht="9.75" customHeight="1">
      <c r="A65" s="31" t="s">
        <v>327</v>
      </c>
      <c r="B65" s="653" t="s">
        <v>474</v>
      </c>
      <c r="C65" s="652">
        <v>26</v>
      </c>
      <c r="D65" s="653" t="s">
        <v>474</v>
      </c>
      <c r="E65" s="653" t="s">
        <v>474</v>
      </c>
      <c r="F65" s="653">
        <v>6</v>
      </c>
      <c r="G65" s="653" t="s">
        <v>474</v>
      </c>
      <c r="H65" s="653">
        <v>2</v>
      </c>
      <c r="I65" s="653">
        <v>8</v>
      </c>
      <c r="J65" s="653">
        <v>2</v>
      </c>
      <c r="K65" s="653">
        <v>3</v>
      </c>
      <c r="L65" s="653">
        <v>5</v>
      </c>
      <c r="M65" s="449" t="s">
        <v>453</v>
      </c>
      <c r="N65" s="31"/>
      <c r="O65" s="654"/>
      <c r="P65" s="654"/>
      <c r="Q65" s="654"/>
      <c r="R65" s="654"/>
      <c r="S65" s="654"/>
      <c r="T65" s="654"/>
      <c r="U65" s="654"/>
      <c r="V65" s="654"/>
      <c r="W65" s="654"/>
      <c r="X65" s="654"/>
      <c r="Y65" s="654"/>
      <c r="Z65" s="449"/>
    </row>
    <row r="66" spans="1:26" ht="9.75" customHeight="1">
      <c r="A66" s="29" t="s">
        <v>328</v>
      </c>
      <c r="B66" s="653">
        <v>1</v>
      </c>
      <c r="C66" s="652">
        <v>120</v>
      </c>
      <c r="D66" s="653">
        <v>1</v>
      </c>
      <c r="E66" s="653">
        <v>10</v>
      </c>
      <c r="F66" s="653">
        <v>37</v>
      </c>
      <c r="G66" s="653">
        <v>6</v>
      </c>
      <c r="H66" s="653">
        <v>8</v>
      </c>
      <c r="I66" s="653">
        <v>8</v>
      </c>
      <c r="J66" s="653">
        <v>8</v>
      </c>
      <c r="K66" s="653">
        <v>17</v>
      </c>
      <c r="L66" s="653">
        <v>25</v>
      </c>
      <c r="M66" s="449" t="s">
        <v>449</v>
      </c>
      <c r="N66" s="29"/>
      <c r="O66" s="653"/>
      <c r="P66" s="653"/>
      <c r="Q66" s="653"/>
      <c r="R66" s="653"/>
      <c r="S66" s="653"/>
      <c r="T66" s="653"/>
      <c r="U66" s="653"/>
      <c r="V66" s="653"/>
      <c r="W66" s="653"/>
      <c r="X66" s="653"/>
      <c r="Y66" s="653"/>
      <c r="Z66" s="449"/>
    </row>
    <row r="67" spans="1:26" ht="9.75" customHeight="1">
      <c r="A67" s="32" t="s">
        <v>329</v>
      </c>
      <c r="B67" s="652">
        <v>1</v>
      </c>
      <c r="C67" s="652">
        <v>196</v>
      </c>
      <c r="D67" s="652">
        <v>1</v>
      </c>
      <c r="E67" s="652">
        <v>15</v>
      </c>
      <c r="F67" s="652">
        <v>56</v>
      </c>
      <c r="G67" s="652">
        <v>10</v>
      </c>
      <c r="H67" s="652">
        <v>16</v>
      </c>
      <c r="I67" s="652">
        <v>16</v>
      </c>
      <c r="J67" s="652">
        <v>11</v>
      </c>
      <c r="K67" s="652">
        <v>29</v>
      </c>
      <c r="L67" s="652">
        <v>42</v>
      </c>
      <c r="M67" s="450" t="s">
        <v>454</v>
      </c>
      <c r="N67" s="32"/>
      <c r="O67" s="652"/>
      <c r="P67" s="652"/>
      <c r="Q67" s="652"/>
      <c r="R67" s="652"/>
      <c r="S67" s="652"/>
      <c r="T67" s="652"/>
      <c r="U67" s="652"/>
      <c r="V67" s="652"/>
      <c r="W67" s="652"/>
      <c r="X67" s="652"/>
      <c r="Y67" s="652"/>
      <c r="Z67" s="450"/>
    </row>
    <row r="68" spans="1:26" s="28" customFormat="1" ht="9.75" customHeight="1">
      <c r="A68" s="31" t="s">
        <v>330</v>
      </c>
      <c r="B68" s="653" t="s">
        <v>474</v>
      </c>
      <c r="C68" s="652">
        <v>6</v>
      </c>
      <c r="D68" s="653" t="s">
        <v>474</v>
      </c>
      <c r="E68" s="653" t="s">
        <v>474</v>
      </c>
      <c r="F68" s="653">
        <v>3</v>
      </c>
      <c r="G68" s="653" t="s">
        <v>474</v>
      </c>
      <c r="H68" s="653" t="s">
        <v>474</v>
      </c>
      <c r="I68" s="653">
        <v>3</v>
      </c>
      <c r="J68" s="653" t="s">
        <v>474</v>
      </c>
      <c r="K68" s="653" t="s">
        <v>474</v>
      </c>
      <c r="L68" s="653" t="s">
        <v>474</v>
      </c>
      <c r="M68" s="449" t="s">
        <v>435</v>
      </c>
      <c r="N68" s="31"/>
      <c r="O68" s="653"/>
      <c r="P68" s="652"/>
      <c r="Q68" s="653"/>
      <c r="R68" s="653"/>
      <c r="S68" s="653"/>
      <c r="T68" s="653"/>
      <c r="U68" s="653"/>
      <c r="V68" s="653"/>
      <c r="W68" s="653"/>
      <c r="X68" s="653"/>
      <c r="Y68" s="653"/>
      <c r="Z68" s="449"/>
    </row>
    <row r="69" spans="1:26" ht="9.75" customHeight="1">
      <c r="A69" s="29" t="s">
        <v>331</v>
      </c>
      <c r="B69" s="653">
        <v>1</v>
      </c>
      <c r="C69" s="652">
        <v>173</v>
      </c>
      <c r="D69" s="653">
        <v>1</v>
      </c>
      <c r="E69" s="653">
        <v>15</v>
      </c>
      <c r="F69" s="653">
        <v>46</v>
      </c>
      <c r="G69" s="653">
        <v>9</v>
      </c>
      <c r="H69" s="653">
        <v>15</v>
      </c>
      <c r="I69" s="653">
        <v>11</v>
      </c>
      <c r="J69" s="653">
        <v>11</v>
      </c>
      <c r="K69" s="653">
        <v>26</v>
      </c>
      <c r="L69" s="653">
        <v>39</v>
      </c>
      <c r="M69" s="451" t="s">
        <v>455</v>
      </c>
      <c r="N69" s="29"/>
      <c r="O69" s="654"/>
      <c r="P69" s="652"/>
      <c r="Q69" s="654"/>
      <c r="R69" s="654"/>
      <c r="S69" s="654"/>
      <c r="T69" s="654"/>
      <c r="U69" s="654"/>
      <c r="V69" s="654"/>
      <c r="W69" s="654"/>
      <c r="X69" s="654"/>
      <c r="Y69" s="654"/>
      <c r="Z69" s="451"/>
    </row>
    <row r="70" spans="1:26" ht="9.75" customHeight="1">
      <c r="A70" s="31" t="s">
        <v>332</v>
      </c>
      <c r="B70" s="653" t="s">
        <v>474</v>
      </c>
      <c r="C70" s="652">
        <v>17</v>
      </c>
      <c r="D70" s="653" t="s">
        <v>474</v>
      </c>
      <c r="E70" s="653" t="s">
        <v>474</v>
      </c>
      <c r="F70" s="653">
        <v>7</v>
      </c>
      <c r="G70" s="653">
        <v>1</v>
      </c>
      <c r="H70" s="653">
        <v>1</v>
      </c>
      <c r="I70" s="653">
        <v>2</v>
      </c>
      <c r="J70" s="653" t="s">
        <v>474</v>
      </c>
      <c r="K70" s="653">
        <v>3</v>
      </c>
      <c r="L70" s="653">
        <v>3</v>
      </c>
      <c r="M70" s="449" t="s">
        <v>456</v>
      </c>
      <c r="N70" s="31"/>
      <c r="O70" s="654"/>
      <c r="P70" s="652"/>
      <c r="Q70" s="654"/>
      <c r="R70" s="654"/>
      <c r="S70" s="654"/>
      <c r="T70" s="654"/>
      <c r="U70" s="654"/>
      <c r="V70" s="654"/>
      <c r="W70" s="654"/>
      <c r="X70" s="654"/>
      <c r="Y70" s="654"/>
      <c r="Z70" s="449"/>
    </row>
    <row r="71" spans="1:26" ht="9.75" customHeight="1">
      <c r="A71" s="32" t="s">
        <v>333</v>
      </c>
      <c r="B71" s="652">
        <v>2</v>
      </c>
      <c r="C71" s="652">
        <v>113</v>
      </c>
      <c r="D71" s="652">
        <v>1</v>
      </c>
      <c r="E71" s="652">
        <v>4</v>
      </c>
      <c r="F71" s="652">
        <v>38</v>
      </c>
      <c r="G71" s="652">
        <v>2</v>
      </c>
      <c r="H71" s="652">
        <v>7</v>
      </c>
      <c r="I71" s="652">
        <v>14</v>
      </c>
      <c r="J71" s="652">
        <v>3</v>
      </c>
      <c r="K71" s="652">
        <v>14</v>
      </c>
      <c r="L71" s="652">
        <v>30</v>
      </c>
      <c r="M71" s="450" t="s">
        <v>457</v>
      </c>
      <c r="N71" s="32"/>
      <c r="O71" s="652"/>
      <c r="P71" s="652"/>
      <c r="Q71" s="652"/>
      <c r="R71" s="652"/>
      <c r="S71" s="652"/>
      <c r="T71" s="652"/>
      <c r="U71" s="652"/>
      <c r="V71" s="652"/>
      <c r="W71" s="652"/>
      <c r="X71" s="652"/>
      <c r="Y71" s="652"/>
      <c r="Z71" s="450"/>
    </row>
    <row r="72" spans="1:26" s="28" customFormat="1" ht="9.75" customHeight="1">
      <c r="A72" s="31" t="s">
        <v>334</v>
      </c>
      <c r="B72" s="653">
        <v>1</v>
      </c>
      <c r="C72" s="652">
        <v>39</v>
      </c>
      <c r="D72" s="653">
        <v>1</v>
      </c>
      <c r="E72" s="653">
        <v>1</v>
      </c>
      <c r="F72" s="653">
        <v>12</v>
      </c>
      <c r="G72" s="653">
        <v>1</v>
      </c>
      <c r="H72" s="653">
        <v>3</v>
      </c>
      <c r="I72" s="653">
        <v>3</v>
      </c>
      <c r="J72" s="653">
        <v>1</v>
      </c>
      <c r="K72" s="653">
        <v>5</v>
      </c>
      <c r="L72" s="653">
        <v>12</v>
      </c>
      <c r="M72" s="449" t="s">
        <v>458</v>
      </c>
      <c r="N72" s="31"/>
      <c r="O72" s="653"/>
      <c r="P72" s="653"/>
      <c r="Q72" s="653"/>
      <c r="R72" s="653"/>
      <c r="S72" s="653"/>
      <c r="T72" s="653"/>
      <c r="U72" s="653"/>
      <c r="V72" s="653"/>
      <c r="W72" s="653"/>
      <c r="X72" s="653"/>
      <c r="Y72" s="653"/>
      <c r="Z72" s="449"/>
    </row>
    <row r="73" spans="1:26" ht="9.75" customHeight="1">
      <c r="A73" s="31" t="s">
        <v>335</v>
      </c>
      <c r="B73" s="652" t="s">
        <v>474</v>
      </c>
      <c r="C73" s="652">
        <v>17</v>
      </c>
      <c r="D73" s="653" t="s">
        <v>474</v>
      </c>
      <c r="E73" s="653" t="s">
        <v>474</v>
      </c>
      <c r="F73" s="653">
        <v>6</v>
      </c>
      <c r="G73" s="653" t="s">
        <v>474</v>
      </c>
      <c r="H73" s="653">
        <v>1</v>
      </c>
      <c r="I73" s="653">
        <v>5</v>
      </c>
      <c r="J73" s="840">
        <v>1</v>
      </c>
      <c r="K73" s="840">
        <v>2</v>
      </c>
      <c r="L73" s="840">
        <v>2</v>
      </c>
      <c r="M73" s="449" t="s">
        <v>459</v>
      </c>
      <c r="N73" s="31"/>
      <c r="O73" s="655"/>
      <c r="P73" s="655"/>
      <c r="Q73" s="655"/>
      <c r="R73" s="655"/>
      <c r="S73" s="655"/>
      <c r="T73" s="655"/>
      <c r="U73" s="655"/>
      <c r="V73" s="655"/>
      <c r="W73" s="655"/>
      <c r="X73" s="655"/>
      <c r="Y73" s="655"/>
      <c r="Z73" s="449"/>
    </row>
    <row r="74" spans="1:26" ht="9.75" customHeight="1">
      <c r="A74" s="31" t="s">
        <v>336</v>
      </c>
      <c r="B74" s="653">
        <v>1</v>
      </c>
      <c r="C74" s="652">
        <v>57</v>
      </c>
      <c r="D74" s="653" t="s">
        <v>474</v>
      </c>
      <c r="E74" s="653">
        <v>3</v>
      </c>
      <c r="F74" s="653">
        <v>20</v>
      </c>
      <c r="G74" s="653">
        <v>1</v>
      </c>
      <c r="H74" s="653">
        <v>3</v>
      </c>
      <c r="I74" s="653">
        <v>6</v>
      </c>
      <c r="J74" s="653">
        <v>1</v>
      </c>
      <c r="K74" s="653">
        <v>7</v>
      </c>
      <c r="L74" s="653">
        <v>16</v>
      </c>
      <c r="M74" s="449" t="s">
        <v>439</v>
      </c>
      <c r="N74" s="31"/>
      <c r="O74" s="654"/>
      <c r="P74" s="654"/>
      <c r="Q74" s="654"/>
      <c r="R74" s="654"/>
      <c r="S74" s="654"/>
      <c r="T74" s="654"/>
      <c r="U74" s="654"/>
      <c r="V74" s="654"/>
      <c r="W74" s="654"/>
      <c r="X74" s="654"/>
      <c r="Y74" s="654"/>
      <c r="Z74" s="449"/>
    </row>
    <row r="75" spans="1:26" ht="9.75" customHeight="1">
      <c r="A75" s="36" t="s">
        <v>337</v>
      </c>
      <c r="B75" s="652">
        <v>3</v>
      </c>
      <c r="C75" s="652">
        <v>323</v>
      </c>
      <c r="D75" s="652">
        <v>3</v>
      </c>
      <c r="E75" s="652">
        <v>29</v>
      </c>
      <c r="F75" s="652">
        <v>86</v>
      </c>
      <c r="G75" s="652">
        <v>15</v>
      </c>
      <c r="H75" s="652">
        <v>23</v>
      </c>
      <c r="I75" s="652">
        <v>19</v>
      </c>
      <c r="J75" s="652">
        <v>23</v>
      </c>
      <c r="K75" s="652">
        <v>48</v>
      </c>
      <c r="L75" s="652">
        <v>77</v>
      </c>
      <c r="M75" s="450" t="s">
        <v>460</v>
      </c>
      <c r="N75" s="36"/>
      <c r="O75" s="652"/>
      <c r="P75" s="652"/>
      <c r="Q75" s="652"/>
      <c r="R75" s="652"/>
      <c r="S75" s="652"/>
      <c r="T75" s="652"/>
      <c r="U75" s="652"/>
      <c r="V75" s="652"/>
      <c r="W75" s="652"/>
      <c r="X75" s="652"/>
      <c r="Y75" s="652"/>
      <c r="Z75" s="450"/>
    </row>
    <row r="76" spans="1:26" s="28" customFormat="1" ht="9.75" customHeight="1">
      <c r="A76" s="31" t="s">
        <v>338</v>
      </c>
      <c r="B76" s="653" t="s">
        <v>474</v>
      </c>
      <c r="C76" s="652">
        <v>11</v>
      </c>
      <c r="D76" s="653" t="s">
        <v>474</v>
      </c>
      <c r="E76" s="653" t="s">
        <v>474</v>
      </c>
      <c r="F76" s="653">
        <v>5</v>
      </c>
      <c r="G76" s="653" t="s">
        <v>474</v>
      </c>
      <c r="H76" s="653">
        <v>1</v>
      </c>
      <c r="I76" s="653">
        <v>1</v>
      </c>
      <c r="J76" s="653">
        <v>1</v>
      </c>
      <c r="K76" s="653">
        <v>2</v>
      </c>
      <c r="L76" s="653">
        <v>1</v>
      </c>
      <c r="M76" s="449" t="s">
        <v>419</v>
      </c>
      <c r="N76" s="31"/>
      <c r="O76" s="653"/>
      <c r="P76" s="653"/>
      <c r="Q76" s="653"/>
      <c r="R76" s="653"/>
      <c r="S76" s="653"/>
      <c r="T76" s="653"/>
      <c r="U76" s="653"/>
      <c r="V76" s="653"/>
      <c r="W76" s="653"/>
      <c r="X76" s="653"/>
      <c r="Y76" s="653"/>
      <c r="Z76" s="449"/>
    </row>
    <row r="77" spans="1:26" ht="9.75" customHeight="1">
      <c r="A77" s="31" t="s">
        <v>339</v>
      </c>
      <c r="B77" s="653">
        <v>1</v>
      </c>
      <c r="C77" s="652">
        <v>35</v>
      </c>
      <c r="D77" s="653" t="s">
        <v>474</v>
      </c>
      <c r="E77" s="653">
        <v>2</v>
      </c>
      <c r="F77" s="653">
        <v>11</v>
      </c>
      <c r="G77" s="653">
        <v>3</v>
      </c>
      <c r="H77" s="653">
        <v>3</v>
      </c>
      <c r="I77" s="653">
        <v>3</v>
      </c>
      <c r="J77" s="653">
        <v>1</v>
      </c>
      <c r="K77" s="653">
        <v>4</v>
      </c>
      <c r="L77" s="653">
        <v>8</v>
      </c>
      <c r="M77" s="449" t="s">
        <v>423</v>
      </c>
      <c r="N77" s="31"/>
      <c r="O77" s="654"/>
      <c r="P77" s="652"/>
      <c r="Q77" s="654"/>
      <c r="R77" s="654"/>
      <c r="S77" s="654"/>
      <c r="T77" s="654"/>
      <c r="U77" s="654"/>
      <c r="V77" s="654"/>
      <c r="W77" s="654"/>
      <c r="X77" s="654"/>
      <c r="Y77" s="654"/>
      <c r="Z77" s="449"/>
    </row>
    <row r="78" spans="1:26" ht="9.75" customHeight="1">
      <c r="A78" s="31" t="s">
        <v>778</v>
      </c>
      <c r="B78" s="653" t="s">
        <v>474</v>
      </c>
      <c r="C78" s="652">
        <v>1</v>
      </c>
      <c r="D78" s="653" t="s">
        <v>474</v>
      </c>
      <c r="E78" s="653" t="s">
        <v>474</v>
      </c>
      <c r="F78" s="653">
        <v>1</v>
      </c>
      <c r="G78" s="653" t="s">
        <v>474</v>
      </c>
      <c r="H78" s="653" t="s">
        <v>474</v>
      </c>
      <c r="I78" s="653" t="s">
        <v>474</v>
      </c>
      <c r="J78" s="653" t="s">
        <v>474</v>
      </c>
      <c r="K78" s="653" t="s">
        <v>474</v>
      </c>
      <c r="L78" s="653" t="s">
        <v>474</v>
      </c>
      <c r="M78" s="515" t="s">
        <v>779</v>
      </c>
      <c r="N78" s="31"/>
      <c r="O78" s="653"/>
      <c r="P78" s="653"/>
      <c r="Q78" s="653"/>
      <c r="R78" s="653"/>
      <c r="S78" s="653"/>
      <c r="T78" s="653"/>
      <c r="U78" s="653"/>
      <c r="V78" s="653"/>
      <c r="W78" s="653"/>
      <c r="X78" s="653"/>
      <c r="Y78" s="653"/>
      <c r="Z78" s="449"/>
    </row>
    <row r="79" spans="1:26" ht="9.75" customHeight="1">
      <c r="A79" s="29" t="s">
        <v>340</v>
      </c>
      <c r="B79" s="653">
        <v>1</v>
      </c>
      <c r="C79" s="652">
        <v>186</v>
      </c>
      <c r="D79" s="653">
        <v>2</v>
      </c>
      <c r="E79" s="653">
        <v>20</v>
      </c>
      <c r="F79" s="653">
        <v>46</v>
      </c>
      <c r="G79" s="653">
        <v>8</v>
      </c>
      <c r="H79" s="653">
        <v>14</v>
      </c>
      <c r="I79" s="653">
        <v>8</v>
      </c>
      <c r="J79" s="653">
        <v>16</v>
      </c>
      <c r="K79" s="653">
        <v>28</v>
      </c>
      <c r="L79" s="653">
        <v>44</v>
      </c>
      <c r="M79" s="449" t="s">
        <v>461</v>
      </c>
      <c r="N79" s="29"/>
      <c r="O79" s="654"/>
      <c r="P79" s="652"/>
      <c r="Q79" s="654"/>
      <c r="R79" s="654"/>
      <c r="S79" s="654"/>
      <c r="T79" s="654"/>
      <c r="U79" s="654"/>
      <c r="V79" s="654"/>
      <c r="W79" s="654"/>
      <c r="X79" s="654"/>
      <c r="Y79" s="654"/>
      <c r="Z79" s="449"/>
    </row>
    <row r="80" spans="1:26" ht="9.75" customHeight="1">
      <c r="A80" s="31" t="s">
        <v>341</v>
      </c>
      <c r="B80" s="653">
        <v>1</v>
      </c>
      <c r="C80" s="652">
        <v>90</v>
      </c>
      <c r="D80" s="653">
        <v>1</v>
      </c>
      <c r="E80" s="653">
        <v>7</v>
      </c>
      <c r="F80" s="653">
        <v>23</v>
      </c>
      <c r="G80" s="653">
        <v>4</v>
      </c>
      <c r="H80" s="653">
        <v>5</v>
      </c>
      <c r="I80" s="653">
        <v>7</v>
      </c>
      <c r="J80" s="653">
        <v>5</v>
      </c>
      <c r="K80" s="653">
        <v>14</v>
      </c>
      <c r="L80" s="653">
        <v>24</v>
      </c>
      <c r="M80" s="449" t="s">
        <v>462</v>
      </c>
      <c r="N80" s="31"/>
      <c r="O80" s="654"/>
      <c r="P80" s="653"/>
      <c r="Q80" s="654"/>
      <c r="R80" s="654"/>
      <c r="S80" s="654"/>
      <c r="T80" s="654"/>
      <c r="U80" s="654"/>
      <c r="V80" s="654"/>
      <c r="W80" s="654"/>
      <c r="X80" s="654"/>
      <c r="Y80" s="654"/>
      <c r="Z80" s="449"/>
    </row>
    <row r="81" spans="1:26" s="28" customFormat="1" ht="9.75" customHeight="1">
      <c r="A81" s="32" t="s">
        <v>342</v>
      </c>
      <c r="B81" s="652">
        <v>20</v>
      </c>
      <c r="C81" s="652">
        <v>3844</v>
      </c>
      <c r="D81" s="652">
        <v>25</v>
      </c>
      <c r="E81" s="652">
        <v>337</v>
      </c>
      <c r="F81" s="652">
        <v>944</v>
      </c>
      <c r="G81" s="652">
        <v>170</v>
      </c>
      <c r="H81" s="652">
        <v>293</v>
      </c>
      <c r="I81" s="652">
        <v>337</v>
      </c>
      <c r="J81" s="652">
        <v>266</v>
      </c>
      <c r="K81" s="652">
        <v>605</v>
      </c>
      <c r="L81" s="652">
        <v>867</v>
      </c>
      <c r="M81" s="452" t="s">
        <v>620</v>
      </c>
      <c r="N81" s="32"/>
      <c r="O81" s="652"/>
      <c r="P81" s="652"/>
      <c r="Q81" s="652"/>
      <c r="R81" s="652"/>
      <c r="S81" s="652"/>
      <c r="T81" s="652"/>
      <c r="U81" s="652"/>
      <c r="V81" s="652"/>
      <c r="W81" s="652"/>
      <c r="X81" s="652"/>
      <c r="Y81" s="652"/>
      <c r="Z81" s="452"/>
    </row>
    <row r="82" spans="1:26" s="28" customFormat="1" ht="9.75" customHeight="1">
      <c r="A82" s="32"/>
      <c r="B82" s="652"/>
      <c r="C82" s="652"/>
      <c r="D82" s="652"/>
      <c r="E82" s="652"/>
      <c r="F82" s="652"/>
      <c r="G82" s="652"/>
      <c r="H82" s="652"/>
      <c r="I82" s="652"/>
      <c r="J82" s="652"/>
      <c r="K82" s="652"/>
      <c r="L82" s="652"/>
      <c r="M82" s="452"/>
      <c r="N82" s="32"/>
      <c r="O82" s="652"/>
      <c r="P82" s="652"/>
      <c r="Q82" s="652"/>
      <c r="R82" s="652"/>
      <c r="S82" s="652"/>
      <c r="T82" s="652"/>
      <c r="U82" s="652"/>
      <c r="V82" s="652"/>
      <c r="W82" s="652"/>
      <c r="X82" s="652"/>
      <c r="Y82" s="652"/>
      <c r="Z82" s="452"/>
    </row>
    <row r="83" spans="1:26" s="28" customFormat="1" ht="9.9499999999999993" customHeight="1">
      <c r="A83" s="32"/>
      <c r="B83" s="652"/>
      <c r="C83" s="652"/>
      <c r="D83" s="652"/>
      <c r="E83" s="652"/>
      <c r="F83" s="652"/>
      <c r="G83" s="652"/>
      <c r="H83" s="652"/>
      <c r="I83" s="652"/>
      <c r="J83" s="652"/>
      <c r="K83" s="652"/>
      <c r="L83" s="652"/>
      <c r="N83" s="32"/>
      <c r="O83" s="652"/>
      <c r="P83" s="652"/>
      <c r="Q83" s="652"/>
      <c r="R83" s="652"/>
      <c r="S83" s="652"/>
      <c r="T83" s="652"/>
      <c r="U83" s="652"/>
      <c r="V83" s="652"/>
      <c r="W83" s="652"/>
      <c r="X83" s="652"/>
      <c r="Y83" s="652"/>
      <c r="Z83" s="452"/>
    </row>
    <row r="84" spans="1:26" s="28" customFormat="1" ht="9" customHeight="1">
      <c r="A84" s="844" t="s">
        <v>1919</v>
      </c>
      <c r="E84" s="734"/>
      <c r="G84" s="68"/>
      <c r="H84" s="68"/>
      <c r="I84" s="68"/>
      <c r="J84" s="68"/>
      <c r="K84" s="24"/>
      <c r="L84" s="68"/>
      <c r="M84" s="535" t="s">
        <v>1875</v>
      </c>
    </row>
    <row r="85" spans="1:26" s="28" customFormat="1" ht="9" customHeight="1">
      <c r="A85" s="844" t="s">
        <v>1921</v>
      </c>
      <c r="E85" s="734"/>
      <c r="G85" s="68"/>
      <c r="H85" s="68"/>
      <c r="I85" s="68"/>
      <c r="J85" s="68"/>
      <c r="K85" s="24"/>
      <c r="L85" s="68"/>
      <c r="M85" s="535" t="s">
        <v>1872</v>
      </c>
    </row>
    <row r="86" spans="1:26" s="28" customFormat="1" ht="9" customHeight="1">
      <c r="A86" s="844" t="s">
        <v>1920</v>
      </c>
      <c r="E86" s="734"/>
      <c r="G86" s="68"/>
      <c r="H86" s="68"/>
      <c r="I86" s="68"/>
      <c r="J86" s="68"/>
      <c r="K86" s="24"/>
      <c r="L86" s="68"/>
      <c r="M86" s="535" t="s">
        <v>1876</v>
      </c>
    </row>
    <row r="87" spans="1:26" s="28" customFormat="1" ht="9" customHeight="1">
      <c r="A87" s="844" t="s">
        <v>1923</v>
      </c>
      <c r="E87" s="734"/>
      <c r="G87" s="68"/>
      <c r="H87" s="68"/>
      <c r="I87" s="68"/>
      <c r="J87" s="68"/>
      <c r="K87" s="24"/>
      <c r="L87" s="68"/>
      <c r="M87" s="535" t="s">
        <v>1873</v>
      </c>
    </row>
    <row r="88" spans="1:26" s="28" customFormat="1" ht="9" customHeight="1">
      <c r="A88" s="844" t="s">
        <v>1922</v>
      </c>
      <c r="E88" s="734"/>
      <c r="G88" s="68"/>
      <c r="H88" s="68"/>
      <c r="I88" s="68"/>
      <c r="J88" s="68"/>
      <c r="K88" s="24"/>
      <c r="L88" s="68"/>
      <c r="M88" s="535" t="s">
        <v>1877</v>
      </c>
    </row>
    <row r="89" spans="1:26" s="28" customFormat="1" ht="9" customHeight="1">
      <c r="A89" s="844" t="s">
        <v>1924</v>
      </c>
      <c r="E89" s="734"/>
      <c r="G89" s="68"/>
      <c r="H89" s="68"/>
      <c r="I89" s="68"/>
      <c r="J89" s="68"/>
      <c r="K89" s="24"/>
      <c r="L89" s="68"/>
      <c r="M89" s="535" t="s">
        <v>1878</v>
      </c>
    </row>
    <row r="90" spans="1:26" s="28" customFormat="1" ht="9" customHeight="1">
      <c r="A90" s="844" t="s">
        <v>1925</v>
      </c>
      <c r="E90" s="734"/>
      <c r="G90" s="68"/>
      <c r="H90" s="68"/>
      <c r="I90" s="68"/>
      <c r="J90" s="68"/>
      <c r="K90" s="24"/>
      <c r="L90" s="68"/>
      <c r="M90" s="535" t="s">
        <v>1879</v>
      </c>
    </row>
    <row r="91" spans="1:26" s="28" customFormat="1" ht="9" customHeight="1">
      <c r="A91" s="844" t="s">
        <v>1926</v>
      </c>
      <c r="E91" s="734"/>
      <c r="G91" s="68"/>
      <c r="H91" s="68"/>
      <c r="I91" s="68"/>
      <c r="J91" s="68"/>
      <c r="K91" s="24"/>
      <c r="L91" s="68"/>
      <c r="M91" s="535" t="s">
        <v>1874</v>
      </c>
    </row>
    <row r="92" spans="1:26" s="28" customFormat="1" ht="9" customHeight="1">
      <c r="A92" s="844" t="s">
        <v>1927</v>
      </c>
      <c r="E92" s="734"/>
      <c r="G92" s="68"/>
      <c r="H92" s="68"/>
      <c r="I92" s="68"/>
      <c r="J92" s="68"/>
      <c r="K92" s="24"/>
      <c r="L92" s="68"/>
      <c r="M92" s="535" t="s">
        <v>1880</v>
      </c>
    </row>
    <row r="93" spans="1:26" s="28" customFormat="1" ht="12.75" customHeight="1">
      <c r="A93" s="16" t="s">
        <v>1656</v>
      </c>
      <c r="B93" s="175"/>
      <c r="C93" s="175"/>
      <c r="E93" s="175"/>
      <c r="F93" s="175"/>
      <c r="G93" s="175"/>
      <c r="I93" s="68"/>
      <c r="J93" s="68"/>
      <c r="K93" s="68"/>
      <c r="L93" s="68"/>
      <c r="M93" s="72" t="s">
        <v>1787</v>
      </c>
    </row>
    <row r="94" spans="1:26" s="28" customFormat="1" ht="12.75" customHeight="1">
      <c r="A94" s="32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452"/>
    </row>
    <row r="95" spans="1:26" s="28" customFormat="1" ht="9.9499999999999993" customHeight="1">
      <c r="A95" s="32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452"/>
    </row>
    <row r="96" spans="1:26" s="28" customFormat="1" ht="9.9499999999999993" customHeight="1">
      <c r="A96" s="32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2"/>
    </row>
    <row r="97" spans="1:14">
      <c r="B97" s="761"/>
      <c r="C97" s="531"/>
    </row>
    <row r="98" spans="1:14" s="22" customFormat="1" ht="12.75" customHeight="1">
      <c r="B98" s="761"/>
      <c r="C98" s="531"/>
      <c r="D98" s="38"/>
      <c r="E98" s="38"/>
      <c r="F98" s="38"/>
      <c r="G98" s="38"/>
      <c r="H98" s="38"/>
      <c r="I98" s="38"/>
      <c r="J98" s="38"/>
      <c r="K98" s="122"/>
      <c r="L98" s="38"/>
      <c r="N98" s="761"/>
    </row>
    <row r="99" spans="1:14" s="22" customFormat="1" ht="12.75" customHeight="1">
      <c r="B99" s="761"/>
      <c r="C99" s="531"/>
      <c r="D99" s="38"/>
      <c r="E99" s="38"/>
      <c r="F99" s="38"/>
      <c r="G99" s="38"/>
      <c r="H99" s="38"/>
      <c r="I99" s="38"/>
      <c r="J99" s="38"/>
      <c r="K99" s="38"/>
      <c r="L99" s="38"/>
      <c r="M99" s="761"/>
      <c r="N99" s="761"/>
    </row>
    <row r="100" spans="1:14" ht="12.75" customHeight="1">
      <c r="B100" s="761"/>
      <c r="C100" s="531"/>
      <c r="D100" s="124"/>
      <c r="E100" s="124"/>
      <c r="F100" s="124"/>
      <c r="G100" s="124"/>
      <c r="H100" s="124"/>
      <c r="I100" s="124"/>
      <c r="J100" s="124"/>
      <c r="K100" s="124"/>
      <c r="L100" s="124"/>
    </row>
    <row r="101" spans="1:14" ht="12" customHeight="1">
      <c r="B101" s="761"/>
      <c r="C101" s="531"/>
    </row>
    <row r="102" spans="1:14">
      <c r="B102" s="761"/>
      <c r="C102" s="532"/>
    </row>
    <row r="103" spans="1:14">
      <c r="B103" s="761"/>
      <c r="C103" s="532"/>
    </row>
    <row r="104" spans="1:14" ht="14.25" customHeight="1">
      <c r="B104" s="761"/>
      <c r="C104" s="532"/>
    </row>
    <row r="105" spans="1:14" ht="13.5" customHeight="1">
      <c r="B105" s="761"/>
      <c r="C105" s="531"/>
      <c r="D105" s="37"/>
      <c r="E105" s="37"/>
      <c r="F105" s="37"/>
      <c r="G105" s="37"/>
      <c r="H105" s="37"/>
      <c r="I105" s="37"/>
      <c r="J105" s="37"/>
      <c r="K105" s="37"/>
      <c r="L105" s="37"/>
      <c r="M105" s="28"/>
    </row>
    <row r="106" spans="1:14" s="28" customFormat="1" ht="9.9499999999999993" customHeight="1">
      <c r="C106" s="531"/>
      <c r="D106" s="37"/>
      <c r="E106" s="37"/>
      <c r="F106" s="37"/>
      <c r="G106" s="37"/>
      <c r="H106" s="37"/>
      <c r="I106" s="37"/>
      <c r="J106" s="37"/>
      <c r="K106" s="37"/>
      <c r="L106" s="37"/>
      <c r="N106" s="761"/>
    </row>
    <row r="107" spans="1:14" ht="8.85" customHeight="1">
      <c r="A107" s="31"/>
      <c r="C107" s="532"/>
    </row>
    <row r="108" spans="1:14" ht="8.85" customHeight="1">
      <c r="A108" s="31"/>
      <c r="C108" s="531"/>
    </row>
    <row r="109" spans="1:14" ht="8.85" customHeight="1">
      <c r="A109" s="31"/>
      <c r="C109" s="531"/>
      <c r="M109" s="28"/>
    </row>
    <row r="110" spans="1:14" s="28" customFormat="1" ht="8.85" customHeight="1">
      <c r="A110" s="32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N110" s="761"/>
    </row>
    <row r="111" spans="1:14" s="28" customFormat="1" ht="8.85" customHeight="1">
      <c r="A111" s="31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761"/>
      <c r="N111" s="761"/>
    </row>
    <row r="112" spans="1:14" ht="8.85" customHeight="1">
      <c r="A112" s="31"/>
    </row>
    <row r="113" spans="1:14" ht="8.85" customHeight="1">
      <c r="A113" s="32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28"/>
    </row>
    <row r="114" spans="1:14" s="28" customFormat="1" ht="8.85" customHeight="1">
      <c r="A114" s="31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761"/>
      <c r="N114" s="761"/>
    </row>
    <row r="115" spans="1:14" ht="8.85" customHeight="1">
      <c r="A115" s="29"/>
    </row>
    <row r="116" spans="1:14" ht="8.85" customHeight="1">
      <c r="A116" s="32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28"/>
    </row>
    <row r="117" spans="1:14" s="28" customFormat="1" ht="8.85" customHeight="1">
      <c r="A117" s="31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5"/>
      <c r="N117" s="761"/>
    </row>
    <row r="118" spans="1:14" s="35" customFormat="1" ht="8.85" customHeight="1">
      <c r="A118" s="31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761"/>
      <c r="N118" s="761"/>
    </row>
    <row r="119" spans="1:14" ht="8.85" customHeight="1">
      <c r="A119" s="31"/>
    </row>
    <row r="120" spans="1:14" ht="8.85" customHeight="1">
      <c r="A120" s="31"/>
    </row>
    <row r="121" spans="1:14" ht="8.85" customHeight="1">
      <c r="A121" s="29"/>
    </row>
    <row r="122" spans="1:14" ht="8.85" customHeight="1">
      <c r="A122" s="32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28"/>
    </row>
    <row r="123" spans="1:14" s="28" customFormat="1" ht="8.85" customHeight="1">
      <c r="A123" s="31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761"/>
      <c r="N123" s="761"/>
    </row>
    <row r="124" spans="1:14" ht="8.85" customHeight="1">
      <c r="A124" s="29"/>
    </row>
    <row r="125" spans="1:14" ht="8.85" customHeight="1">
      <c r="A125" s="31"/>
    </row>
    <row r="126" spans="1:14" ht="8.85" customHeight="1">
      <c r="A126" s="32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28"/>
    </row>
    <row r="127" spans="1:14" s="28" customFormat="1" ht="8.85" customHeight="1">
      <c r="A127" s="31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761"/>
      <c r="N127" s="761"/>
    </row>
    <row r="128" spans="1:14" ht="8.85" customHeight="1">
      <c r="A128" s="31"/>
    </row>
    <row r="129" spans="1:14" ht="8.85" customHeight="1">
      <c r="A129" s="31"/>
    </row>
    <row r="130" spans="1:14" ht="8.85" customHeight="1">
      <c r="A130" s="36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28"/>
    </row>
    <row r="131" spans="1:14" s="28" customFormat="1" ht="8.85" customHeight="1">
      <c r="A131" s="31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761"/>
      <c r="N131" s="761"/>
    </row>
    <row r="132" spans="1:14" ht="8.85" customHeight="1">
      <c r="A132" s="31"/>
    </row>
    <row r="133" spans="1:14" ht="8.85" customHeight="1">
      <c r="A133" s="29"/>
    </row>
    <row r="134" spans="1:14" ht="8.85" customHeight="1">
      <c r="A134" s="31"/>
    </row>
    <row r="135" spans="1:14" ht="8.85" customHeight="1"/>
    <row r="136" spans="1:14" ht="8.85" customHeight="1">
      <c r="A136" s="36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28"/>
    </row>
    <row r="137" spans="1:14" s="28" customFormat="1" ht="8.85" customHeight="1">
      <c r="A137" s="58"/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N137" s="761"/>
    </row>
    <row r="138" spans="1:14" s="28" customFormat="1" ht="11.1" customHeight="1">
      <c r="A138" s="761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761"/>
      <c r="N138" s="761"/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I128"/>
  <sheetViews>
    <sheetView showGridLines="0" topLeftCell="E1" zoomScale="90" zoomScaleNormal="90" workbookViewId="0">
      <selection activeCell="E1" sqref="E1"/>
    </sheetView>
  </sheetViews>
  <sheetFormatPr baseColWidth="10" defaultColWidth="9" defaultRowHeight="12.75"/>
  <cols>
    <col min="1" max="1" width="25.625" style="453" customWidth="1"/>
    <col min="2" max="3" width="12.625" style="453" customWidth="1"/>
    <col min="4" max="4" width="14.5" style="453" customWidth="1"/>
    <col min="5" max="5" width="15.625" style="453" customWidth="1"/>
    <col min="6" max="6" width="6.625" style="453" customWidth="1"/>
    <col min="7" max="9" width="7.625" style="453" customWidth="1"/>
    <col min="10" max="10" width="11" style="453" customWidth="1"/>
    <col min="11" max="16384" width="9" style="453"/>
  </cols>
  <sheetData>
    <row r="1" spans="1:6" ht="15.95" customHeight="1">
      <c r="B1" s="454" t="s">
        <v>7</v>
      </c>
    </row>
    <row r="2" spans="1:6" ht="15.75">
      <c r="A2" s="455" t="s">
        <v>151</v>
      </c>
      <c r="B2" s="454"/>
      <c r="C2" s="454"/>
      <c r="D2" s="456" t="s">
        <v>152</v>
      </c>
      <c r="F2" s="457">
        <v>12</v>
      </c>
    </row>
    <row r="5" spans="1:6">
      <c r="B5" s="458" t="s">
        <v>722</v>
      </c>
      <c r="C5" s="458" t="s">
        <v>723</v>
      </c>
      <c r="D5" s="458" t="s">
        <v>1884</v>
      </c>
      <c r="E5" s="606" t="s">
        <v>940</v>
      </c>
    </row>
    <row r="6" spans="1:6">
      <c r="B6" s="459" t="s">
        <v>156</v>
      </c>
      <c r="C6" s="459" t="s">
        <v>157</v>
      </c>
      <c r="D6" s="459" t="s">
        <v>158</v>
      </c>
      <c r="E6" s="607" t="s">
        <v>1390</v>
      </c>
    </row>
    <row r="7" spans="1:6">
      <c r="A7" s="28">
        <v>2006</v>
      </c>
      <c r="B7" s="126">
        <v>109.2</v>
      </c>
      <c r="C7" s="126">
        <v>278.39999999999998</v>
      </c>
      <c r="D7" s="126">
        <v>65.400000000000006</v>
      </c>
      <c r="E7" s="126">
        <v>151.5</v>
      </c>
    </row>
    <row r="8" spans="1:6">
      <c r="A8" s="28">
        <v>2007</v>
      </c>
      <c r="B8" s="126">
        <v>120</v>
      </c>
      <c r="C8" s="126">
        <v>339.7</v>
      </c>
      <c r="D8" s="126">
        <v>72.400000000000006</v>
      </c>
      <c r="E8" s="126">
        <v>177.9</v>
      </c>
    </row>
    <row r="9" spans="1:6">
      <c r="A9" s="28">
        <v>2008</v>
      </c>
      <c r="B9" s="126">
        <v>128.1</v>
      </c>
      <c r="C9" s="126">
        <v>363.8</v>
      </c>
      <c r="D9" s="126">
        <v>79.900000000000006</v>
      </c>
      <c r="E9" s="126">
        <v>234.3</v>
      </c>
    </row>
    <row r="10" spans="1:6">
      <c r="A10" s="28">
        <v>2009</v>
      </c>
      <c r="B10" s="126">
        <v>136.69999999999999</v>
      </c>
      <c r="C10" s="126">
        <v>391.8</v>
      </c>
      <c r="D10" s="656">
        <v>87.3</v>
      </c>
      <c r="E10" s="126">
        <v>246.8</v>
      </c>
    </row>
    <row r="11" spans="1:6">
      <c r="A11" s="28">
        <v>2010</v>
      </c>
      <c r="B11" s="126">
        <v>145.19999999999999</v>
      </c>
      <c r="C11" s="126">
        <v>407.1</v>
      </c>
      <c r="D11" s="126">
        <v>93.8</v>
      </c>
      <c r="E11" s="126">
        <v>258.10000000000002</v>
      </c>
    </row>
    <row r="13" spans="1:6" ht="15.75">
      <c r="A13" s="659"/>
      <c r="B13" s="580"/>
      <c r="C13" s="580"/>
      <c r="D13" s="580"/>
      <c r="E13" s="580"/>
      <c r="F13" s="580"/>
    </row>
    <row r="14" spans="1:6">
      <c r="B14" s="580"/>
      <c r="C14" s="580"/>
      <c r="D14" s="580"/>
      <c r="E14" s="580"/>
      <c r="F14" s="580"/>
    </row>
    <row r="15" spans="1:6">
      <c r="B15" s="461"/>
      <c r="C15" s="461"/>
      <c r="D15" s="460"/>
      <c r="E15" s="460"/>
    </row>
    <row r="16" spans="1:6">
      <c r="B16" s="38"/>
      <c r="C16" s="38"/>
      <c r="D16" s="38"/>
      <c r="E16" s="38"/>
    </row>
    <row r="17" spans="1:9">
      <c r="B17" s="461"/>
      <c r="C17" s="461"/>
      <c r="D17" s="460"/>
      <c r="E17" s="460"/>
    </row>
    <row r="18" spans="1:9">
      <c r="B18" s="461"/>
      <c r="C18" s="461"/>
      <c r="D18" s="460"/>
      <c r="E18" s="460"/>
    </row>
    <row r="19" spans="1:9">
      <c r="C19" s="461"/>
      <c r="D19" s="462"/>
      <c r="E19" s="463"/>
    </row>
    <row r="20" spans="1:9">
      <c r="C20" s="461"/>
      <c r="D20" s="462"/>
      <c r="E20" s="463"/>
    </row>
    <row r="21" spans="1:9">
      <c r="C21" s="461"/>
      <c r="D21" s="462"/>
      <c r="E21" s="463"/>
    </row>
    <row r="22" spans="1:9">
      <c r="C22" s="461"/>
      <c r="D22" s="462"/>
      <c r="E22" s="463"/>
    </row>
    <row r="23" spans="1:9">
      <c r="C23" s="461"/>
      <c r="D23" s="462"/>
      <c r="E23" s="463"/>
    </row>
    <row r="24" spans="1:9">
      <c r="C24" s="461"/>
      <c r="D24" s="464"/>
      <c r="E24" s="465"/>
      <c r="F24" s="461"/>
    </row>
    <row r="25" spans="1:9">
      <c r="A25" s="827"/>
      <c r="B25" s="166" t="s">
        <v>1391</v>
      </c>
      <c r="C25" s="461"/>
      <c r="D25" s="464"/>
      <c r="E25" s="465"/>
      <c r="F25" s="461"/>
    </row>
    <row r="26" spans="1:9">
      <c r="A26" s="65" t="s">
        <v>153</v>
      </c>
      <c r="B26" s="28"/>
      <c r="F26" s="461"/>
    </row>
    <row r="27" spans="1:9">
      <c r="A27" s="76">
        <v>2010</v>
      </c>
      <c r="B27" s="827"/>
      <c r="D27" s="467"/>
      <c r="E27" s="467"/>
      <c r="F27" s="461"/>
      <c r="G27" s="461"/>
      <c r="H27" s="461"/>
      <c r="I27" s="461"/>
    </row>
    <row r="28" spans="1:9">
      <c r="B28" s="28">
        <v>2010</v>
      </c>
      <c r="C28" s="454"/>
      <c r="D28" s="468"/>
      <c r="E28" s="468"/>
      <c r="G28" s="461"/>
      <c r="H28" s="461"/>
      <c r="I28" s="461"/>
    </row>
    <row r="29" spans="1:9" s="469" customFormat="1">
      <c r="A29" s="469" t="s">
        <v>1645</v>
      </c>
      <c r="B29" s="316">
        <v>16.059999999999999</v>
      </c>
      <c r="D29" s="468"/>
      <c r="E29" s="468"/>
      <c r="F29" s="470"/>
      <c r="G29" s="470"/>
      <c r="H29" s="470"/>
      <c r="I29" s="470"/>
    </row>
    <row r="30" spans="1:9" s="469" customFormat="1">
      <c r="A30" s="469" t="s">
        <v>1646</v>
      </c>
      <c r="B30" s="126">
        <v>45.02</v>
      </c>
      <c r="D30" s="468"/>
      <c r="E30" s="468"/>
      <c r="G30" s="470"/>
      <c r="H30" s="470"/>
      <c r="I30" s="470"/>
    </row>
    <row r="31" spans="1:9" s="469" customFormat="1">
      <c r="A31" s="471" t="s">
        <v>1885</v>
      </c>
      <c r="B31" s="316">
        <v>10.37</v>
      </c>
      <c r="D31" s="453"/>
      <c r="E31" s="453"/>
    </row>
    <row r="32" spans="1:9" s="469" customFormat="1">
      <c r="A32" s="608" t="s">
        <v>1647</v>
      </c>
      <c r="B32" s="67">
        <v>28.55</v>
      </c>
      <c r="D32" s="453"/>
      <c r="E32" s="453"/>
    </row>
    <row r="33" spans="1:5" s="469" customFormat="1" ht="12">
      <c r="A33" s="472" t="s">
        <v>155</v>
      </c>
      <c r="B33" s="657">
        <f>B29+B30+B31+B32</f>
        <v>100</v>
      </c>
      <c r="C33" s="473"/>
    </row>
    <row r="34" spans="1:5">
      <c r="A34" s="474"/>
      <c r="B34" s="460"/>
    </row>
    <row r="40" spans="1:5">
      <c r="D40" s="461"/>
      <c r="E40" s="475"/>
    </row>
    <row r="41" spans="1:5">
      <c r="D41" s="461"/>
      <c r="E41" s="475"/>
    </row>
    <row r="42" spans="1:5">
      <c r="D42" s="461"/>
      <c r="E42" s="475"/>
    </row>
    <row r="43" spans="1:5">
      <c r="D43" s="461"/>
      <c r="E43" s="475"/>
    </row>
    <row r="45" spans="1:5">
      <c r="E45" s="475"/>
    </row>
    <row r="47" spans="1:5">
      <c r="A47" s="828"/>
      <c r="B47" s="476"/>
    </row>
    <row r="48" spans="1:5">
      <c r="A48" s="827"/>
      <c r="B48" s="459"/>
    </row>
    <row r="49" spans="1:6" ht="14.25">
      <c r="A49" s="174"/>
      <c r="B49" s="454"/>
      <c r="C49" s="454"/>
      <c r="D49" s="461"/>
      <c r="E49" s="461"/>
    </row>
    <row r="50" spans="1:6">
      <c r="A50" s="165"/>
      <c r="C50" s="454"/>
      <c r="D50" s="461"/>
      <c r="E50" s="461"/>
    </row>
    <row r="51" spans="1:6">
      <c r="C51" s="37"/>
      <c r="D51" s="461"/>
      <c r="E51" s="461"/>
    </row>
    <row r="52" spans="1:6">
      <c r="C52" s="38"/>
      <c r="D52" s="461"/>
      <c r="E52" s="461"/>
    </row>
    <row r="53" spans="1:6" s="469" customFormat="1">
      <c r="A53" s="477"/>
      <c r="B53" s="470"/>
      <c r="C53" s="170"/>
      <c r="D53" s="478"/>
      <c r="E53" s="470"/>
      <c r="F53" s="470"/>
    </row>
    <row r="54" spans="1:6" s="469" customFormat="1">
      <c r="A54" s="453"/>
      <c r="B54" s="470"/>
      <c r="C54" s="170"/>
      <c r="D54" s="478"/>
      <c r="E54" s="470"/>
      <c r="F54" s="470"/>
    </row>
    <row r="55" spans="1:6" s="469" customFormat="1">
      <c r="A55" s="453"/>
      <c r="B55" s="470"/>
      <c r="C55" s="170"/>
      <c r="D55" s="478"/>
      <c r="E55" s="470"/>
      <c r="F55" s="470"/>
    </row>
    <row r="56" spans="1:6" s="469" customFormat="1">
      <c r="A56" s="479"/>
      <c r="B56" s="470"/>
      <c r="C56" s="170"/>
      <c r="D56" s="478"/>
      <c r="E56" s="470"/>
      <c r="F56" s="470"/>
    </row>
    <row r="57" spans="1:6">
      <c r="A57" s="480"/>
      <c r="C57" s="214"/>
      <c r="D57" s="481"/>
      <c r="E57" s="461"/>
    </row>
    <row r="58" spans="1:6">
      <c r="A58" s="482"/>
      <c r="B58" s="461"/>
      <c r="C58" s="168"/>
      <c r="D58" s="461"/>
      <c r="E58" s="461"/>
    </row>
    <row r="59" spans="1:6">
      <c r="C59" s="461"/>
      <c r="D59" s="461"/>
      <c r="E59" s="461"/>
    </row>
    <row r="60" spans="1:6">
      <c r="C60" s="461"/>
      <c r="D60" s="461"/>
      <c r="E60" s="461"/>
    </row>
    <row r="61" spans="1:6">
      <c r="C61" s="461"/>
      <c r="D61" s="461"/>
      <c r="E61" s="461"/>
    </row>
    <row r="62" spans="1:6">
      <c r="C62" s="461"/>
      <c r="D62" s="461"/>
      <c r="E62" s="461"/>
    </row>
    <row r="63" spans="1:6">
      <c r="C63" s="461"/>
      <c r="D63" s="461"/>
      <c r="E63" s="461"/>
    </row>
    <row r="64" spans="1:6">
      <c r="C64" s="461"/>
      <c r="D64" s="461"/>
      <c r="E64" s="461"/>
    </row>
    <row r="65" spans="3:5">
      <c r="C65" s="461"/>
      <c r="D65" s="461"/>
      <c r="E65" s="461"/>
    </row>
    <row r="66" spans="3:5">
      <c r="C66" s="461"/>
      <c r="D66" s="461"/>
      <c r="E66" s="461"/>
    </row>
    <row r="67" spans="3:5">
      <c r="C67" s="461"/>
      <c r="D67" s="461"/>
      <c r="E67" s="461"/>
    </row>
    <row r="68" spans="3:5">
      <c r="C68" s="461"/>
      <c r="D68" s="461"/>
      <c r="E68" s="461"/>
    </row>
    <row r="69" spans="3:5">
      <c r="C69" s="461"/>
      <c r="D69" s="461"/>
      <c r="E69" s="461"/>
    </row>
    <row r="70" spans="3:5">
      <c r="C70" s="461"/>
      <c r="D70" s="461"/>
      <c r="E70" s="461"/>
    </row>
    <row r="71" spans="3:5">
      <c r="C71" s="461"/>
      <c r="D71" s="461"/>
      <c r="E71" s="461"/>
    </row>
    <row r="72" spans="3:5">
      <c r="C72" s="461"/>
      <c r="D72" s="461"/>
      <c r="E72" s="461"/>
    </row>
    <row r="73" spans="3:5">
      <c r="C73" s="461"/>
      <c r="D73" s="461"/>
      <c r="E73" s="461"/>
    </row>
    <row r="74" spans="3:5">
      <c r="C74" s="461"/>
      <c r="D74" s="461"/>
      <c r="E74" s="461"/>
    </row>
    <row r="75" spans="3:5">
      <c r="C75" s="461"/>
      <c r="D75" s="461"/>
      <c r="E75" s="461"/>
    </row>
    <row r="76" spans="3:5">
      <c r="C76" s="461"/>
      <c r="D76" s="461"/>
      <c r="E76" s="461"/>
    </row>
    <row r="77" spans="3:5">
      <c r="C77" s="461"/>
      <c r="D77" s="461"/>
      <c r="E77" s="461"/>
    </row>
    <row r="78" spans="3:5">
      <c r="C78" s="461"/>
      <c r="D78" s="461"/>
      <c r="E78" s="461"/>
    </row>
    <row r="79" spans="3:5">
      <c r="C79" s="461"/>
      <c r="D79" s="461"/>
      <c r="E79" s="461"/>
    </row>
    <row r="80" spans="3:5">
      <c r="C80" s="461"/>
      <c r="D80" s="461"/>
      <c r="E80" s="461"/>
    </row>
    <row r="81" spans="3:5">
      <c r="C81" s="461"/>
      <c r="D81" s="461"/>
      <c r="E81" s="461"/>
    </row>
    <row r="82" spans="3:5" ht="7.5" customHeight="1"/>
    <row r="83" spans="3:5" hidden="1"/>
    <row r="121" spans="1:2">
      <c r="B121" s="466"/>
    </row>
    <row r="122" spans="1:2">
      <c r="B122" s="454"/>
    </row>
    <row r="124" spans="1:2">
      <c r="B124" s="454"/>
    </row>
    <row r="125" spans="1:2">
      <c r="A125" s="483"/>
    </row>
    <row r="126" spans="1:2">
      <c r="A126" s="483"/>
    </row>
    <row r="127" spans="1:2">
      <c r="A127" s="484"/>
    </row>
    <row r="128" spans="1:2">
      <c r="A128" s="483"/>
    </row>
  </sheetData>
  <phoneticPr fontId="42" type="noConversion"/>
  <conditionalFormatting sqref="A13">
    <cfRule type="cellIs" dxfId="0" priority="4" stopIfTrue="1" operator="lessThan">
      <formula>0</formula>
    </cfRule>
  </conditionalFormatting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Feuil20" enableFormatConditionsCalculation="0">
    <tabColor theme="3" tint="0.79998168889431442"/>
  </sheetPr>
  <dimension ref="A1:O164"/>
  <sheetViews>
    <sheetView topLeftCell="A22" workbookViewId="0"/>
  </sheetViews>
  <sheetFormatPr baseColWidth="10" defaultColWidth="9" defaultRowHeight="12.75"/>
  <cols>
    <col min="1" max="1" width="25.625" style="761" customWidth="1"/>
    <col min="2" max="2" width="40.75" style="761" bestFit="1" customWidth="1"/>
    <col min="3" max="3" width="12.625" style="761" customWidth="1"/>
    <col min="4" max="4" width="14.5" style="761" customWidth="1"/>
    <col min="5" max="5" width="8" style="761" customWidth="1"/>
    <col min="6" max="7" width="7.625" style="761" customWidth="1"/>
    <col min="8" max="16384" width="9" style="761"/>
  </cols>
  <sheetData>
    <row r="1" spans="1:6" ht="15.95" customHeight="1">
      <c r="B1" s="28" t="s">
        <v>7</v>
      </c>
    </row>
    <row r="2" spans="1:6" ht="15.75">
      <c r="A2" s="65" t="s">
        <v>151</v>
      </c>
      <c r="B2" s="28"/>
      <c r="C2" s="28"/>
      <c r="D2" s="70" t="s">
        <v>152</v>
      </c>
      <c r="F2" s="438">
        <v>12</v>
      </c>
    </row>
    <row r="5" spans="1:6">
      <c r="A5" s="453"/>
      <c r="B5" s="458" t="s">
        <v>722</v>
      </c>
      <c r="C5" s="458" t="s">
        <v>723</v>
      </c>
      <c r="D5" s="458" t="s">
        <v>724</v>
      </c>
      <c r="E5" s="606" t="s">
        <v>940</v>
      </c>
    </row>
    <row r="6" spans="1:6">
      <c r="A6" s="453"/>
      <c r="B6" s="459" t="s">
        <v>156</v>
      </c>
      <c r="C6" s="459" t="s">
        <v>157</v>
      </c>
      <c r="D6" s="459" t="s">
        <v>158</v>
      </c>
      <c r="E6" s="607" t="s">
        <v>1390</v>
      </c>
    </row>
    <row r="7" spans="1:6">
      <c r="A7" s="28">
        <v>2006</v>
      </c>
      <c r="B7" s="167">
        <v>109.2</v>
      </c>
      <c r="C7" s="167">
        <v>278.39999999999998</v>
      </c>
      <c r="D7" s="167">
        <v>65.400000000000006</v>
      </c>
      <c r="E7" s="167">
        <v>151.5</v>
      </c>
    </row>
    <row r="8" spans="1:6">
      <c r="A8" s="28">
        <v>2007</v>
      </c>
      <c r="B8" s="167">
        <v>120</v>
      </c>
      <c r="C8" s="167">
        <v>339.7</v>
      </c>
      <c r="D8" s="167">
        <v>72.400000000000006</v>
      </c>
      <c r="E8" s="167">
        <v>177.9</v>
      </c>
    </row>
    <row r="9" spans="1:6">
      <c r="A9" s="28">
        <v>2008</v>
      </c>
      <c r="B9" s="167">
        <v>128.1</v>
      </c>
      <c r="C9" s="167">
        <v>363.8</v>
      </c>
      <c r="D9" s="167">
        <v>79.900000000000006</v>
      </c>
      <c r="E9" s="167">
        <v>234.3</v>
      </c>
    </row>
    <row r="10" spans="1:6">
      <c r="A10" s="28">
        <v>2009</v>
      </c>
      <c r="B10" s="167">
        <v>136.69999999999999</v>
      </c>
      <c r="C10" s="167">
        <v>391.8</v>
      </c>
      <c r="D10" s="317">
        <v>87.3</v>
      </c>
      <c r="E10" s="167">
        <v>246.8</v>
      </c>
    </row>
    <row r="11" spans="1:6">
      <c r="A11" s="28">
        <v>2010</v>
      </c>
      <c r="B11" s="38">
        <v>145.19999999999999</v>
      </c>
      <c r="C11" s="38">
        <v>407.1</v>
      </c>
      <c r="D11" s="38">
        <v>93.8</v>
      </c>
      <c r="E11" s="38">
        <v>258.10000000000002</v>
      </c>
    </row>
    <row r="13" spans="1:6">
      <c r="B13" s="359"/>
      <c r="C13" s="359"/>
      <c r="D13" s="167"/>
      <c r="E13" s="167"/>
    </row>
    <row r="14" spans="1:6">
      <c r="B14" s="360"/>
      <c r="C14" s="360"/>
      <c r="D14" s="167"/>
      <c r="E14" s="167"/>
    </row>
    <row r="15" spans="1:6">
      <c r="B15" s="359"/>
      <c r="C15" s="359"/>
      <c r="D15" s="167"/>
      <c r="E15" s="167"/>
    </row>
    <row r="16" spans="1:6">
      <c r="B16" s="105"/>
      <c r="C16" s="105"/>
      <c r="D16" s="167"/>
      <c r="E16" s="167"/>
    </row>
    <row r="17" spans="1:11">
      <c r="B17" s="168"/>
      <c r="C17" s="168"/>
      <c r="D17" s="167"/>
      <c r="E17" s="167"/>
    </row>
    <row r="18" spans="1:11">
      <c r="C18" s="168"/>
      <c r="D18" s="126"/>
      <c r="E18" s="6"/>
    </row>
    <row r="19" spans="1:11">
      <c r="C19" s="168"/>
      <c r="D19" s="126"/>
      <c r="E19" s="6"/>
    </row>
    <row r="20" spans="1:11">
      <c r="C20" s="168"/>
      <c r="D20" s="126"/>
      <c r="E20" s="6"/>
    </row>
    <row r="21" spans="1:11">
      <c r="C21" s="168"/>
      <c r="D21" s="126"/>
      <c r="E21" s="6"/>
    </row>
    <row r="22" spans="1:11">
      <c r="C22" s="168"/>
      <c r="D22" s="126"/>
      <c r="E22" s="6"/>
    </row>
    <row r="23" spans="1:11" s="807" customFormat="1" ht="15.75">
      <c r="B23" s="808" t="s">
        <v>1396</v>
      </c>
    </row>
    <row r="24" spans="1:11" s="807" customFormat="1" ht="15.75">
      <c r="J24" s="809"/>
      <c r="K24" s="810"/>
    </row>
    <row r="25" spans="1:11" s="807" customFormat="1" ht="15.75">
      <c r="B25" s="807" t="s">
        <v>154</v>
      </c>
      <c r="J25" s="809"/>
      <c r="K25" s="810"/>
    </row>
    <row r="26" spans="1:11" s="807" customFormat="1" ht="15.75">
      <c r="C26" s="811">
        <v>2010</v>
      </c>
      <c r="J26" s="809"/>
      <c r="K26" s="810"/>
    </row>
    <row r="27" spans="1:11" s="807" customFormat="1" ht="15.75">
      <c r="A27" s="812"/>
      <c r="B27" s="807" t="s">
        <v>945</v>
      </c>
      <c r="C27" s="809">
        <v>192575.8215277858</v>
      </c>
      <c r="D27" s="813"/>
      <c r="E27" s="814"/>
      <c r="F27" s="807">
        <v>23.2</v>
      </c>
      <c r="J27" s="809"/>
      <c r="K27" s="810"/>
    </row>
    <row r="28" spans="1:11" s="807" customFormat="1" ht="15.75">
      <c r="A28" s="812"/>
      <c r="B28" s="807" t="s">
        <v>1397</v>
      </c>
      <c r="C28" s="809">
        <v>96613.2</v>
      </c>
      <c r="D28" s="813">
        <v>292030</v>
      </c>
      <c r="E28" s="814"/>
      <c r="F28" s="807">
        <v>11.6</v>
      </c>
      <c r="J28" s="809"/>
      <c r="K28" s="810"/>
    </row>
    <row r="29" spans="1:11" s="807" customFormat="1" ht="15.75">
      <c r="A29" s="812"/>
      <c r="B29" s="807" t="s">
        <v>1398</v>
      </c>
      <c r="C29" s="809">
        <v>700295.07</v>
      </c>
      <c r="D29" s="813">
        <v>165899</v>
      </c>
      <c r="E29" s="814"/>
      <c r="F29" s="807">
        <v>84.3</v>
      </c>
      <c r="J29" s="809"/>
      <c r="K29" s="809"/>
    </row>
    <row r="30" spans="1:11" s="807" customFormat="1" ht="15.75">
      <c r="A30" s="812"/>
      <c r="B30" s="807" t="s">
        <v>1399</v>
      </c>
      <c r="C30" s="809">
        <v>140855.6</v>
      </c>
      <c r="D30" s="813"/>
      <c r="E30" s="814"/>
      <c r="F30" s="807">
        <v>17</v>
      </c>
      <c r="J30" s="809"/>
    </row>
    <row r="31" spans="1:11" s="807" customFormat="1" ht="15.75">
      <c r="A31" s="812"/>
      <c r="B31" s="807" t="s">
        <v>1400</v>
      </c>
      <c r="C31" s="809">
        <v>18162.2</v>
      </c>
      <c r="D31" s="813">
        <v>10572</v>
      </c>
      <c r="E31" s="814"/>
      <c r="F31" s="807">
        <v>2.2000000000000002</v>
      </c>
    </row>
    <row r="32" spans="1:11" s="807" customFormat="1" ht="15.75">
      <c r="B32" s="807" t="s">
        <v>155</v>
      </c>
      <c r="C32" s="815">
        <v>830466</v>
      </c>
      <c r="D32" s="813">
        <f>SUM(D27:D31)</f>
        <v>468501</v>
      </c>
      <c r="E32" s="814"/>
      <c r="F32" s="814"/>
    </row>
    <row r="33" spans="2:3" s="807" customFormat="1" ht="15.75"/>
    <row r="34" spans="2:3" s="807" customFormat="1" ht="15.75"/>
    <row r="35" spans="2:3" s="807" customFormat="1" ht="15.75"/>
    <row r="36" spans="2:3" s="807" customFormat="1" ht="15.75"/>
    <row r="37" spans="2:3" s="807" customFormat="1" ht="15.75"/>
    <row r="38" spans="2:3" s="807" customFormat="1" ht="15.75">
      <c r="C38" s="816"/>
    </row>
    <row r="39" spans="2:3" s="807" customFormat="1" ht="15.75">
      <c r="C39" s="816"/>
    </row>
    <row r="40" spans="2:3" s="807" customFormat="1" ht="15.75">
      <c r="C40" s="816"/>
    </row>
    <row r="41" spans="2:3" s="807" customFormat="1" ht="15.75">
      <c r="C41" s="816"/>
    </row>
    <row r="42" spans="2:3" s="807" customFormat="1" ht="15.75">
      <c r="C42" s="816"/>
    </row>
    <row r="43" spans="2:3" s="807" customFormat="1" ht="15.75">
      <c r="B43" s="816"/>
      <c r="C43" s="816"/>
    </row>
    <row r="44" spans="2:3" s="807" customFormat="1" ht="15.75"/>
    <row r="45" spans="2:3" s="807" customFormat="1" ht="15.75"/>
    <row r="46" spans="2:3" s="807" customFormat="1" ht="15.75"/>
    <row r="47" spans="2:3" s="807" customFormat="1" ht="15.75"/>
    <row r="48" spans="2:3" s="807" customFormat="1" ht="15.75"/>
    <row r="49" spans="1:8" s="807" customFormat="1" ht="15.75"/>
    <row r="50" spans="1:8" s="807" customFormat="1" ht="15.75"/>
    <row r="51" spans="1:8" s="807" customFormat="1" ht="15.75"/>
    <row r="52" spans="1:8" s="807" customFormat="1" ht="15.75"/>
    <row r="53" spans="1:8" s="807" customFormat="1" ht="15.75"/>
    <row r="54" spans="1:8" s="807" customFormat="1" ht="15.75"/>
    <row r="55" spans="1:8" s="807" customFormat="1" ht="15.75"/>
    <row r="56" spans="1:8" s="807" customFormat="1" ht="15.75"/>
    <row r="57" spans="1:8" s="807" customFormat="1" ht="15.75"/>
    <row r="58" spans="1:8" s="807" customFormat="1" ht="15.75"/>
    <row r="59" spans="1:8" s="807" customFormat="1" ht="15.75"/>
    <row r="60" spans="1:8">
      <c r="C60" s="168"/>
      <c r="D60" s="67"/>
      <c r="E60" s="5"/>
    </row>
    <row r="61" spans="1:8">
      <c r="B61" s="166"/>
      <c r="C61" s="168"/>
      <c r="D61" s="67"/>
      <c r="E61" s="5"/>
      <c r="F61" s="168"/>
    </row>
    <row r="62" spans="1:8">
      <c r="A62" s="65"/>
      <c r="B62" s="28"/>
      <c r="F62" s="168"/>
    </row>
    <row r="63" spans="1:8">
      <c r="A63" s="76"/>
      <c r="D63" s="125"/>
      <c r="E63" s="125"/>
      <c r="F63" s="168"/>
    </row>
    <row r="64" spans="1:8">
      <c r="B64" s="28"/>
      <c r="C64" s="28"/>
      <c r="D64" s="66"/>
      <c r="E64" s="66"/>
      <c r="F64" s="168"/>
      <c r="G64" s="168"/>
      <c r="H64" s="168"/>
    </row>
    <row r="65" spans="1:15">
      <c r="A65" s="469"/>
      <c r="B65" s="358"/>
      <c r="C65" s="358"/>
      <c r="D65" s="66"/>
      <c r="E65" s="66"/>
      <c r="G65" s="168"/>
      <c r="H65" s="168"/>
    </row>
    <row r="66" spans="1:15" s="169" customFormat="1">
      <c r="A66" s="469"/>
      <c r="B66" s="167"/>
      <c r="C66" s="167"/>
      <c r="D66" s="66"/>
      <c r="E66" s="66"/>
      <c r="F66" s="170"/>
      <c r="G66" s="170"/>
      <c r="H66" s="168"/>
    </row>
    <row r="67" spans="1:15" s="169" customFormat="1">
      <c r="A67" s="471"/>
      <c r="B67" s="358"/>
      <c r="C67" s="358"/>
      <c r="D67" s="761"/>
      <c r="E67" s="761"/>
      <c r="G67" s="170"/>
      <c r="H67" s="168"/>
    </row>
    <row r="68" spans="1:15" s="169" customFormat="1">
      <c r="A68" s="608"/>
      <c r="B68" s="168"/>
      <c r="C68" s="168"/>
      <c r="D68" s="761"/>
      <c r="E68" s="761"/>
    </row>
    <row r="69" spans="1:15" s="169" customFormat="1" ht="12">
      <c r="A69" s="171"/>
      <c r="B69" s="173"/>
      <c r="C69" s="514"/>
    </row>
    <row r="70" spans="1:15" s="169" customFormat="1">
      <c r="A70" s="23"/>
      <c r="B70" s="167"/>
      <c r="C70" s="761"/>
      <c r="D70" s="761"/>
      <c r="E70" s="761"/>
    </row>
    <row r="71" spans="1:15">
      <c r="O71" s="169"/>
    </row>
    <row r="72" spans="1:15" ht="15.75">
      <c r="B72" s="363"/>
      <c r="O72" s="169"/>
    </row>
    <row r="76" spans="1:15">
      <c r="A76" s="168"/>
      <c r="C76" s="214"/>
      <c r="D76" s="168"/>
    </row>
    <row r="77" spans="1:15">
      <c r="A77" s="168"/>
      <c r="C77" s="214"/>
      <c r="D77" s="168"/>
    </row>
    <row r="78" spans="1:15">
      <c r="A78" s="168"/>
      <c r="C78" s="214"/>
      <c r="D78" s="168"/>
    </row>
    <row r="79" spans="1:15">
      <c r="A79" s="168"/>
      <c r="C79" s="214"/>
      <c r="D79" s="168"/>
    </row>
    <row r="80" spans="1:15">
      <c r="A80" s="168"/>
      <c r="C80" s="214"/>
    </row>
    <row r="81" spans="1:14">
      <c r="C81" s="214"/>
    </row>
    <row r="83" spans="1:14">
      <c r="A83" s="168"/>
      <c r="C83" s="214"/>
    </row>
    <row r="84" spans="1:14">
      <c r="C84" s="214"/>
    </row>
    <row r="85" spans="1:14">
      <c r="E85" s="168"/>
    </row>
    <row r="86" spans="1:14" ht="18.75">
      <c r="A86" s="168"/>
      <c r="C86" s="214"/>
      <c r="E86" s="168"/>
      <c r="N86" s="81"/>
    </row>
    <row r="87" spans="1:14">
      <c r="C87" s="214"/>
      <c r="E87" s="168"/>
    </row>
    <row r="88" spans="1:14">
      <c r="E88" s="168"/>
    </row>
    <row r="89" spans="1:14">
      <c r="A89" s="168"/>
      <c r="C89" s="214"/>
      <c r="E89" s="168"/>
    </row>
    <row r="90" spans="1:14" s="169" customFormat="1">
      <c r="A90" s="761"/>
      <c r="B90" s="761"/>
      <c r="C90" s="214"/>
      <c r="D90" s="761"/>
      <c r="E90" s="168"/>
      <c r="F90" s="170"/>
    </row>
    <row r="91" spans="1:14" s="169" customFormat="1">
      <c r="A91" s="761"/>
      <c r="B91" s="761"/>
      <c r="C91" s="761"/>
      <c r="D91" s="761"/>
      <c r="E91" s="168"/>
      <c r="F91" s="170"/>
    </row>
    <row r="92" spans="1:14" s="169" customFormat="1">
      <c r="A92" s="168"/>
      <c r="B92" s="761"/>
      <c r="C92" s="214"/>
      <c r="D92" s="761"/>
      <c r="E92" s="168"/>
      <c r="F92" s="170"/>
    </row>
    <row r="93" spans="1:14" s="169" customFormat="1">
      <c r="A93" s="761"/>
      <c r="B93" s="761"/>
      <c r="C93" s="214"/>
      <c r="D93" s="761"/>
      <c r="E93" s="168"/>
      <c r="F93" s="170"/>
    </row>
    <row r="94" spans="1:14">
      <c r="E94" s="168"/>
    </row>
    <row r="95" spans="1:14">
      <c r="C95" s="168"/>
      <c r="D95" s="168"/>
      <c r="E95" s="168"/>
    </row>
    <row r="96" spans="1:14" ht="14.25">
      <c r="A96" s="86"/>
      <c r="C96" s="168"/>
      <c r="D96" s="168"/>
      <c r="E96" s="168"/>
    </row>
    <row r="97" spans="1:5" ht="15">
      <c r="A97" s="87"/>
      <c r="C97" s="168"/>
      <c r="D97" s="168"/>
      <c r="E97" s="168"/>
    </row>
    <row r="98" spans="1:5" ht="15">
      <c r="A98" s="87"/>
      <c r="C98" s="168"/>
      <c r="D98" s="168"/>
      <c r="E98" s="168"/>
    </row>
    <row r="99" spans="1:5" ht="15">
      <c r="A99" s="87"/>
      <c r="C99" s="168"/>
      <c r="D99" s="168"/>
      <c r="E99" s="168"/>
    </row>
    <row r="100" spans="1:5" ht="15">
      <c r="A100" s="87"/>
      <c r="C100" s="168"/>
      <c r="D100" s="168"/>
      <c r="E100" s="168"/>
    </row>
    <row r="101" spans="1:5">
      <c r="C101" s="168"/>
      <c r="D101" s="168"/>
      <c r="E101" s="168"/>
    </row>
    <row r="102" spans="1:5">
      <c r="C102" s="168"/>
      <c r="D102" s="168"/>
      <c r="E102" s="168"/>
    </row>
    <row r="103" spans="1:5">
      <c r="C103" s="168"/>
      <c r="D103" s="168"/>
      <c r="E103" s="168"/>
    </row>
    <row r="104" spans="1:5">
      <c r="C104" s="168"/>
      <c r="D104" s="168"/>
      <c r="E104" s="168"/>
    </row>
    <row r="105" spans="1:5">
      <c r="C105" s="168"/>
      <c r="D105" s="168"/>
      <c r="E105" s="168"/>
    </row>
    <row r="106" spans="1:5">
      <c r="C106" s="168"/>
      <c r="D106" s="168"/>
      <c r="E106" s="168"/>
    </row>
    <row r="107" spans="1:5">
      <c r="C107" s="168"/>
      <c r="D107" s="168"/>
      <c r="E107" s="168"/>
    </row>
    <row r="108" spans="1:5">
      <c r="C108" s="168"/>
      <c r="D108" s="168"/>
      <c r="E108" s="168"/>
    </row>
    <row r="109" spans="1:5">
      <c r="C109" s="168"/>
      <c r="D109" s="168"/>
      <c r="E109" s="168"/>
    </row>
    <row r="110" spans="1:5">
      <c r="C110" s="168"/>
      <c r="D110" s="168"/>
      <c r="E110" s="168"/>
    </row>
    <row r="111" spans="1:5">
      <c r="C111" s="168"/>
      <c r="D111" s="168"/>
      <c r="E111" s="168"/>
    </row>
    <row r="112" spans="1:5">
      <c r="C112" s="168"/>
      <c r="D112" s="168"/>
      <c r="E112" s="168"/>
    </row>
    <row r="113" spans="3:5">
      <c r="C113" s="168"/>
      <c r="D113" s="168"/>
      <c r="E113" s="168"/>
    </row>
    <row r="114" spans="3:5">
      <c r="C114" s="168"/>
      <c r="D114" s="168"/>
      <c r="E114" s="168"/>
    </row>
    <row r="115" spans="3:5">
      <c r="C115" s="168"/>
      <c r="D115" s="168"/>
      <c r="E115" s="168"/>
    </row>
    <row r="116" spans="3:5">
      <c r="C116" s="168"/>
      <c r="D116" s="168"/>
      <c r="E116" s="168"/>
    </row>
    <row r="117" spans="3:5">
      <c r="C117" s="168"/>
      <c r="D117" s="168"/>
      <c r="E117" s="168"/>
    </row>
    <row r="119" spans="3:5" ht="7.5" customHeight="1"/>
    <row r="120" spans="3:5" hidden="1"/>
    <row r="157" spans="2:2">
      <c r="B157" s="166"/>
    </row>
    <row r="158" spans="2:2">
      <c r="B158" s="28"/>
    </row>
    <row r="160" spans="2:2">
      <c r="B160" s="28"/>
    </row>
    <row r="161" spans="1:1">
      <c r="A161" s="35"/>
    </row>
    <row r="162" spans="1:1">
      <c r="A162" s="35"/>
    </row>
    <row r="163" spans="1:1">
      <c r="A163" s="759"/>
    </row>
    <row r="164" spans="1:1">
      <c r="A164" s="35"/>
    </row>
  </sheetData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cols>
    <col min="1" max="16384" width="11" style="743"/>
  </cols>
  <sheetData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cols>
    <col min="1" max="16384" width="11" style="743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23</vt:i4>
      </vt:variant>
    </vt:vector>
  </HeadingPairs>
  <TitlesOfParts>
    <vt:vector size="23" baseType="lpstr">
      <vt:lpstr>PG</vt:lpstr>
      <vt:lpstr>1</vt:lpstr>
      <vt:lpstr>2</vt:lpstr>
      <vt:lpstr>3</vt:lpstr>
      <vt:lpstr>4</vt:lpstr>
      <vt:lpstr>5</vt:lpstr>
      <vt:lpstr>6</vt:lpstr>
      <vt:lpstr>7</vt:lpstr>
      <vt:lpstr>8-9</vt:lpstr>
      <vt:lpstr>10-11</vt:lpstr>
      <vt:lpstr>12-13</vt:lpstr>
      <vt:lpstr>14-15-16</vt:lpstr>
      <vt:lpstr>17-18</vt:lpstr>
      <vt:lpstr>19-20</vt:lpstr>
      <vt:lpstr>21-22</vt:lpstr>
      <vt:lpstr>23</vt:lpstr>
      <vt:lpstr>23(suite)</vt:lpstr>
      <vt:lpstr>24</vt:lpstr>
      <vt:lpstr>25</vt:lpstr>
      <vt:lpstr>monnaie</vt:lpstr>
      <vt:lpstr>Graph</vt:lpstr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 </cp:lastModifiedBy>
  <cp:lastPrinted>2012-01-25T09:56:39Z</cp:lastPrinted>
  <dcterms:created xsi:type="dcterms:W3CDTF">2001-10-01T10:17:51Z</dcterms:created>
  <dcterms:modified xsi:type="dcterms:W3CDTF">2012-01-25T10:03:10Z</dcterms:modified>
</cp:coreProperties>
</file>